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520" windowHeight="11640"/>
  </bookViews>
  <sheets>
    <sheet name="Расчет стоимости по Методике" sheetId="4" r:id="rId1"/>
  </sheets>
  <definedNames>
    <definedName name="д1">'Расчет стоимости по Методике'!#REF!</definedName>
    <definedName name="_xlnm.Print_Area" localSheetId="0">'Расчет стоимости по Методике'!$A$1:$H$45</definedName>
    <definedName name="способ_рубки">'Расчет стоимости по Методике'!$J$13:$J$14</definedName>
  </definedNames>
  <calcPr calcId="145621"/>
</workbook>
</file>

<file path=xl/calcChain.xml><?xml version="1.0" encoding="utf-8"?>
<calcChain xmlns="http://schemas.openxmlformats.org/spreadsheetml/2006/main">
  <c r="G476" i="4" l="1"/>
  <c r="G475" i="4"/>
  <c r="G474" i="4"/>
  <c r="G473" i="4"/>
  <c r="G472" i="4"/>
  <c r="G471" i="4"/>
  <c r="G470" i="4"/>
  <c r="E481" i="4" s="1"/>
  <c r="G469" i="4"/>
  <c r="G468" i="4"/>
  <c r="G467" i="4"/>
  <c r="E479" i="4" s="1"/>
  <c r="G459" i="4"/>
  <c r="G431" i="4"/>
  <c r="G430" i="4"/>
  <c r="G429" i="4"/>
  <c r="G428" i="4"/>
  <c r="G427" i="4"/>
  <c r="G426" i="4"/>
  <c r="G425" i="4"/>
  <c r="E436" i="4" s="1"/>
  <c r="G424" i="4"/>
  <c r="G423" i="4"/>
  <c r="E435" i="4" s="1"/>
  <c r="G422" i="4"/>
  <c r="E434" i="4" s="1"/>
  <c r="G414" i="4"/>
  <c r="G386" i="4"/>
  <c r="G385" i="4"/>
  <c r="G384" i="4"/>
  <c r="G383" i="4"/>
  <c r="G382" i="4"/>
  <c r="G381" i="4"/>
  <c r="G380" i="4"/>
  <c r="E391" i="4" s="1"/>
  <c r="G379" i="4"/>
  <c r="G378" i="4"/>
  <c r="G377" i="4"/>
  <c r="E389" i="4" s="1"/>
  <c r="G369" i="4"/>
  <c r="G341" i="4"/>
  <c r="G340" i="4"/>
  <c r="G339" i="4"/>
  <c r="G338" i="4"/>
  <c r="G337" i="4"/>
  <c r="G336" i="4"/>
  <c r="G335" i="4"/>
  <c r="E346" i="4" s="1"/>
  <c r="G334" i="4"/>
  <c r="G333" i="4"/>
  <c r="E345" i="4" s="1"/>
  <c r="G332" i="4"/>
  <c r="E344" i="4" s="1"/>
  <c r="G324" i="4"/>
  <c r="G296" i="4"/>
  <c r="G295" i="4"/>
  <c r="G294" i="4"/>
  <c r="G293" i="4"/>
  <c r="G292" i="4"/>
  <c r="G291" i="4"/>
  <c r="G290" i="4"/>
  <c r="E301" i="4" s="1"/>
  <c r="G289" i="4"/>
  <c r="G288" i="4"/>
  <c r="G287" i="4"/>
  <c r="E299" i="4" s="1"/>
  <c r="G279" i="4"/>
  <c r="G251" i="4"/>
  <c r="G250" i="4"/>
  <c r="G249" i="4"/>
  <c r="G248" i="4"/>
  <c r="G247" i="4"/>
  <c r="G246" i="4"/>
  <c r="G245" i="4"/>
  <c r="E256" i="4" s="1"/>
  <c r="G244" i="4"/>
  <c r="G243" i="4"/>
  <c r="E255" i="4" s="1"/>
  <c r="G242" i="4"/>
  <c r="E254" i="4" s="1"/>
  <c r="G234" i="4"/>
  <c r="G206" i="4"/>
  <c r="G205" i="4"/>
  <c r="G204" i="4"/>
  <c r="G203" i="4"/>
  <c r="G202" i="4"/>
  <c r="G201" i="4"/>
  <c r="G200" i="4"/>
  <c r="E211" i="4" s="1"/>
  <c r="G199" i="4"/>
  <c r="G198" i="4"/>
  <c r="G197" i="4"/>
  <c r="E209" i="4" s="1"/>
  <c r="G189" i="4"/>
  <c r="G161" i="4"/>
  <c r="G160" i="4"/>
  <c r="G159" i="4"/>
  <c r="G158" i="4"/>
  <c r="G157" i="4"/>
  <c r="G156" i="4"/>
  <c r="G155" i="4"/>
  <c r="E166" i="4" s="1"/>
  <c r="G154" i="4"/>
  <c r="G153" i="4"/>
  <c r="G152" i="4"/>
  <c r="E164" i="4" s="1"/>
  <c r="G144" i="4"/>
  <c r="G116" i="4"/>
  <c r="G115" i="4"/>
  <c r="G114" i="4"/>
  <c r="G113" i="4"/>
  <c r="G112" i="4"/>
  <c r="G111" i="4"/>
  <c r="G110" i="4"/>
  <c r="E121" i="4" s="1"/>
  <c r="G109" i="4"/>
  <c r="G108" i="4"/>
  <c r="G107" i="4"/>
  <c r="E119" i="4" s="1"/>
  <c r="G99" i="4"/>
  <c r="G71" i="4"/>
  <c r="G70" i="4"/>
  <c r="G69" i="4"/>
  <c r="G68" i="4"/>
  <c r="G67" i="4"/>
  <c r="G66" i="4"/>
  <c r="G65" i="4"/>
  <c r="E76" i="4" s="1"/>
  <c r="G64" i="4"/>
  <c r="G63" i="4"/>
  <c r="E75" i="4" s="1"/>
  <c r="G62" i="4"/>
  <c r="E74" i="4" s="1"/>
  <c r="G54" i="4"/>
  <c r="E165" i="4" l="1"/>
  <c r="E257" i="4"/>
  <c r="E258" i="4" s="1"/>
  <c r="D260" i="4" s="1"/>
  <c r="D261" i="4" s="1"/>
  <c r="E122" i="4"/>
  <c r="E300" i="4"/>
  <c r="E120" i="4"/>
  <c r="E480" i="4"/>
  <c r="E392" i="4"/>
  <c r="E390" i="4"/>
  <c r="E393" i="4" s="1"/>
  <c r="D395" i="4" s="1"/>
  <c r="D396" i="4" s="1"/>
  <c r="E212" i="4"/>
  <c r="E210" i="4"/>
  <c r="E482" i="4"/>
  <c r="E437" i="4"/>
  <c r="E438" i="4" s="1"/>
  <c r="D440" i="4" s="1"/>
  <c r="D441" i="4" s="1"/>
  <c r="E347" i="4"/>
  <c r="E348" i="4" s="1"/>
  <c r="D350" i="4" s="1"/>
  <c r="D351" i="4" s="1"/>
  <c r="E302" i="4"/>
  <c r="E167" i="4"/>
  <c r="E77" i="4"/>
  <c r="E78" i="4" s="1"/>
  <c r="D80" i="4" s="1"/>
  <c r="D81" i="4" s="1"/>
  <c r="E123" i="4"/>
  <c r="D125" i="4" s="1"/>
  <c r="D126" i="4" s="1"/>
  <c r="G9" i="4"/>
  <c r="E168" i="4" l="1"/>
  <c r="D170" i="4" s="1"/>
  <c r="D171" i="4" s="1"/>
  <c r="E303" i="4"/>
  <c r="D305" i="4" s="1"/>
  <c r="D306" i="4" s="1"/>
  <c r="E483" i="4"/>
  <c r="D485" i="4" s="1"/>
  <c r="D486" i="4" s="1"/>
  <c r="E213" i="4"/>
  <c r="D215" i="4" s="1"/>
  <c r="D216" i="4" s="1"/>
  <c r="G20" i="4"/>
  <c r="E31" i="4" s="1"/>
  <c r="G26" i="4" l="1"/>
  <c r="G25" i="4"/>
  <c r="G22" i="4"/>
  <c r="G23" i="4"/>
  <c r="G24" i="4"/>
  <c r="G21" i="4"/>
  <c r="G19" i="4"/>
  <c r="G18" i="4"/>
  <c r="G17" i="4"/>
  <c r="E29" i="4" s="1"/>
  <c r="E32" i="4" l="1"/>
  <c r="E30" i="4"/>
  <c r="E33" i="4" l="1"/>
  <c r="D35" i="4" s="1"/>
  <c r="D36" i="4" s="1"/>
</calcChain>
</file>

<file path=xl/sharedStrings.xml><?xml version="1.0" encoding="utf-8"?>
<sst xmlns="http://schemas.openxmlformats.org/spreadsheetml/2006/main" count="541" uniqueCount="71">
  <si>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</si>
  <si>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</si>
  <si>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</si>
  <si>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</si>
  <si>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</si>
  <si>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</si>
  <si>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</si>
  <si>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</si>
  <si>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</si>
  <si>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</si>
  <si>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</si>
  <si>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</si>
  <si>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</si>
  <si>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</si>
  <si>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</si>
  <si>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</si>
  <si>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</si>
  <si>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</si>
  <si>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Прочистка и обновление противопожарных минерализованных полос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</si>
  <si>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</si>
  <si>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</si>
  <si>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</si>
  <si>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</si>
  <si>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</si>
  <si>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</si>
  <si>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</si>
  <si>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Содействие естественному восстановлению</t>
  </si>
  <si>
    <t>Очистка от захламленности</t>
  </si>
  <si>
    <t>Создание лесных культур</t>
  </si>
  <si>
    <t>Подготовка почвы под лесные культуры</t>
  </si>
  <si>
    <t>Агротехнический уход</t>
  </si>
  <si>
    <t>Дополнение лесных культур</t>
  </si>
  <si>
    <t xml:space="preserve">Проведение рубок ухода за молодняками 
(осветления, прочистки) </t>
  </si>
  <si>
    <t>Сплошная</t>
  </si>
  <si>
    <t>Выборочная</t>
  </si>
  <si>
    <t>Выполнение работ по отводу и таксации лесосеки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</si>
  <si>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</si>
  <si>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ГКУ "Ислейтарское лесничество"</t>
  </si>
  <si>
    <t>Илетьское участковое лесничество</t>
  </si>
  <si>
    <t>кв. 27 выд. 24 делянка 1</t>
  </si>
  <si>
    <t>6Ос4Б+Лп</t>
  </si>
  <si>
    <t>кв. 57 выд. 25 делянка 1</t>
  </si>
  <si>
    <t>6Ос3Б1Лп</t>
  </si>
  <si>
    <t>кв. 57 выд. 25 делянка 2</t>
  </si>
  <si>
    <t>кв. 23 выд. 36 делянка 1</t>
  </si>
  <si>
    <t>6Б2Лп1Ос1С+Е</t>
  </si>
  <si>
    <t>кв. 23 выд. 36 делянка 2</t>
  </si>
  <si>
    <t>кв. 23 выд. 36 делянка 3</t>
  </si>
  <si>
    <t>Ашитское  участковое лесничество</t>
  </si>
  <si>
    <t>кв. 14 выд. 20 делянка 1</t>
  </si>
  <si>
    <t>8Ос1Б1Лп</t>
  </si>
  <si>
    <t>Ашитское участковое лесничество</t>
  </si>
  <si>
    <t>кв. 14 выд. 21 делянка 1</t>
  </si>
  <si>
    <t>7Ос1Б2Лп+Е+С</t>
  </si>
  <si>
    <t>кв. 45 выд. 9 делянка 1</t>
  </si>
  <si>
    <t>8Дн2Лп</t>
  </si>
  <si>
    <t>кв. 60 выд. 7 делянка 1</t>
  </si>
  <si>
    <t>5Дн2Лп1В1Кл1Ос</t>
  </si>
  <si>
    <t>кв. 77 выд. 4 делянка 1</t>
  </si>
  <si>
    <t>7Д2Ос1Б</t>
  </si>
  <si>
    <t>ЛОТ №53</t>
  </si>
  <si>
    <t>ЛОТ №54</t>
  </si>
  <si>
    <t>ЛОТ №55</t>
  </si>
  <si>
    <t>ЛОТ №56</t>
  </si>
  <si>
    <t>ЛОТ №57</t>
  </si>
  <si>
    <t>ЛОТ №58</t>
  </si>
  <si>
    <t>ЛОТ №59</t>
  </si>
  <si>
    <t>ЛОТ №60</t>
  </si>
  <si>
    <t>ЛОТ №61</t>
  </si>
  <si>
    <t>ЛОТ №62</t>
  </si>
  <si>
    <t>ЛОТ №63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</si>
</sst>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3" borderId="8" xfId="0" applyFont="1" applyFill="1" applyBorder="1" applyAlignment="1">
      <alignment horizontal="right" vertical="center"/>
    </xf>
    <xf numFmtId="0" fontId="13" fillId="3" borderId="2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43" fontId="3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Border="1" applyAlignment="1">
      <alignment horizontal="right" vertical="center"/>
    </xf>
    <xf numFmtId="2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/>
    </xf>
    <xf numFmtId="0" fontId="1" fillId="3" borderId="0" xfId="0" applyFont="1" applyFill="1" applyBorder="1" applyAlignment="1">
      <alignment horizontal="right"/>
    </xf>
    <xf numFmtId="4" fontId="3" fillId="3" borderId="3" xfId="0" applyNumberFormat="1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 vertical="top" wrapText="1"/>
    </xf>
    <xf numFmtId="4" fontId="3" fillId="3" borderId="7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4" fontId="3" fillId="3" borderId="22" xfId="0" applyNumberFormat="1" applyFont="1" applyFill="1" applyBorder="1" applyAlignment="1">
      <alignment horizontal="center" vertical="top" wrapText="1"/>
    </xf>
    <xf numFmtId="2" fontId="5" fillId="3" borderId="0" xfId="0" applyNumberFormat="1" applyFont="1" applyFill="1" applyAlignment="1">
      <alignment vertical="center"/>
    </xf>
    <xf numFmtId="2" fontId="15" fillId="3" borderId="21" xfId="0" applyNumberFormat="1" applyFont="1" applyFill="1" applyBorder="1" applyAlignment="1">
      <alignment horizontal="center" vertical="top" wrapText="1"/>
    </xf>
    <xf numFmtId="2" fontId="15" fillId="3" borderId="14" xfId="0" applyNumberFormat="1" applyFont="1" applyFill="1" applyBorder="1" applyAlignment="1">
      <alignment horizontal="center" vertical="top" wrapText="1"/>
    </xf>
    <xf numFmtId="2" fontId="15" fillId="3" borderId="27" xfId="0" applyNumberFormat="1" applyFont="1" applyFill="1" applyBorder="1" applyAlignment="1">
      <alignment horizontal="center" vertical="top" wrapText="1"/>
    </xf>
    <xf numFmtId="2" fontId="15" fillId="3" borderId="25" xfId="0" applyNumberFormat="1" applyFont="1" applyFill="1" applyBorder="1" applyAlignment="1">
      <alignment horizontal="center" vertical="top" wrapText="1"/>
    </xf>
    <xf numFmtId="2" fontId="15" fillId="3" borderId="15" xfId="0" applyNumberFormat="1" applyFont="1" applyFill="1" applyBorder="1" applyAlignment="1">
      <alignment horizontal="center" vertical="top" wrapText="1"/>
    </xf>
    <xf numFmtId="2" fontId="15" fillId="3" borderId="16" xfId="0" applyNumberFormat="1" applyFont="1" applyFill="1" applyBorder="1" applyAlignment="1">
      <alignment horizontal="center" vertical="top" wrapText="1"/>
    </xf>
    <xf numFmtId="2" fontId="2" fillId="3" borderId="11" xfId="0" applyNumberFormat="1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right" vertical="center"/>
    </xf>
    <xf numFmtId="2" fontId="5" fillId="3" borderId="20" xfId="0" applyNumberFormat="1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9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top" wrapText="1"/>
    </xf>
    <xf numFmtId="43" fontId="4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2" fontId="4" fillId="3" borderId="0" xfId="0" applyNumberFormat="1" applyFont="1" applyFill="1" applyAlignment="1">
      <alignment horizontal="center" vertical="center"/>
    </xf>
    <xf numFmtId="4" fontId="2" fillId="3" borderId="11" xfId="0" applyNumberFormat="1" applyFont="1" applyFill="1" applyBorder="1" applyAlignment="1"/>
    <xf numFmtId="4" fontId="4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0" fontId="6" fillId="3" borderId="0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4" fontId="16" fillId="2" borderId="19" xfId="0" applyNumberFormat="1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 applyProtection="1">
      <alignment horizontal="center" vertical="center"/>
      <protection locked="0"/>
    </xf>
    <xf numFmtId="1" fontId="17" fillId="2" borderId="1" xfId="0" applyNumberFormat="1" applyFont="1" applyFill="1" applyBorder="1" applyAlignment="1" applyProtection="1">
      <alignment horizontal="center" vertical="center"/>
      <protection locked="0"/>
    </xf>
    <xf numFmtId="4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5" xfId="0" applyFont="1" applyFill="1" applyBorder="1" applyAlignment="1" applyProtection="1">
      <alignment horizontal="center" vertical="center" wrapText="1"/>
      <protection locked="0"/>
    </xf>
    <xf numFmtId="0" fontId="15" fillId="2" borderId="19" xfId="0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center" vertical="top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2" fontId="15" fillId="2" borderId="22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9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1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Border="1" applyAlignment="1">
      <alignment horizontal="right" vertical="center"/>
    </xf>
    <xf numFmtId="4" fontId="8" fillId="3" borderId="0" xfId="0" applyNumberFormat="1" applyFont="1" applyFill="1" applyAlignment="1">
      <alignment horizontal="center"/>
    </xf>
    <xf numFmtId="4" fontId="2" fillId="3" borderId="0" xfId="0" applyNumberFormat="1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center" textRotation="90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26" xfId="0" applyFont="1" applyFill="1" applyBorder="1" applyAlignment="1">
      <alignment horizontal="left" vertical="top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10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4" fontId="11" fillId="3" borderId="29" xfId="0" applyNumberFormat="1" applyFont="1" applyFill="1" applyBorder="1" applyAlignment="1">
      <alignment horizontal="center" vertical="center" wrapText="1"/>
    </xf>
    <xf numFmtId="4" fontId="11" fillId="3" borderId="17" xfId="0" applyNumberFormat="1" applyFont="1" applyFill="1" applyBorder="1" applyAlignment="1">
      <alignment horizontal="center" vertical="center" wrapText="1"/>
    </xf>
    <xf numFmtId="4" fontId="11" fillId="3" borderId="11" xfId="0" applyNumberFormat="1" applyFont="1" applyFill="1" applyBorder="1" applyAlignment="1">
      <alignment horizontal="center" vertical="center" wrapText="1"/>
    </xf>
    <xf numFmtId="4" fontId="11" fillId="3" borderId="18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0" fontId="18" fillId="2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  <protection locked="0"/>
    </xf>
    <xf numFmtId="0" fontId="10" fillId="2" borderId="20" xfId="0" applyFont="1" applyFill="1" applyBorder="1" applyAlignment="1" applyProtection="1">
      <alignment horizontal="center" vertical="center" wrapText="1"/>
      <protection locked="0"/>
    </xf>
    <xf numFmtId="0" fontId="10" fillId="2" borderId="30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63"/>
  <sheetViews>
    <sheetView tabSelected="1" topLeftCell="A447" zoomScale="90" zoomScaleNormal="90" zoomScaleSheetLayoutView="85" zoomScalePageLayoutView="85" workbookViewId="0">
      <selection activeCell="B496" sqref="B496:H3063"/>
    </sheetView>
  </sheetViews>
  <sheetFormatPr defaultColWidth="9.140625" defaultRowHeight="23.25" x14ac:dyDescent="0.25"/>
  <cols>
    <col min="1" max="1" width="1.28515625" style="7" customWidth="1"/>
    <col min="2" max="2" width="37.28515625" style="7" customWidth="1"/>
    <col min="3" max="3" width="46.140625" style="7" customWidth="1"/>
    <col min="4" max="4" width="23.28515625" style="7" customWidth="1"/>
    <col min="5" max="5" width="14.5703125" style="7" customWidth="1"/>
    <col min="6" max="6" width="4.85546875" style="7" customWidth="1"/>
    <col min="7" max="7" width="23.28515625" style="5" customWidth="1"/>
    <col min="8" max="8" width="1" style="5" customWidth="1"/>
    <col min="9" max="9" width="23.5703125" style="7" customWidth="1"/>
    <col min="10" max="10" width="23.5703125" style="64" hidden="1" customWidth="1"/>
    <col min="11" max="16384" width="9.140625" style="7"/>
  </cols>
  <sheetData>
    <row r="1" spans="2:10" s="22" customFormat="1" ht="54.75" customHeight="1" x14ac:dyDescent="0.8">
      <c r="B1" s="104" t="s">
        <v>60</v>
      </c>
      <c r="C1" s="104"/>
      <c r="D1" s="104"/>
      <c r="E1" s="104"/>
      <c r="F1" s="104"/>
      <c r="G1" s="104"/>
      <c r="H1" s="104"/>
      <c r="J1" s="63"/>
    </row>
    <row r="2" spans="2:10" ht="46.5" customHeight="1" x14ac:dyDescent="0.25">
      <c r="B2" s="105" t="s">
        <v>36</v>
      </c>
      <c r="C2" s="105"/>
      <c r="D2" s="105"/>
      <c r="E2" s="105"/>
      <c r="F2" s="105"/>
      <c r="G2" s="105"/>
    </row>
    <row r="3" spans="2:10" x14ac:dyDescent="0.25">
      <c r="C3" s="39"/>
      <c r="G3" s="7"/>
    </row>
    <row r="4" spans="2:10" ht="25.5" x14ac:dyDescent="0.25">
      <c r="C4" s="14" t="s">
        <v>5</v>
      </c>
      <c r="D4" s="6"/>
    </row>
    <row r="5" spans="2:10" s="10" customFormat="1" ht="20.25" customHeight="1" x14ac:dyDescent="0.25">
      <c r="C5" s="94" t="s">
        <v>15</v>
      </c>
      <c r="D5" s="106" t="s">
        <v>37</v>
      </c>
      <c r="E5" s="107"/>
      <c r="F5" s="107"/>
      <c r="G5" s="108"/>
      <c r="H5" s="40"/>
      <c r="J5" s="65"/>
    </row>
    <row r="6" spans="2:10" s="10" customFormat="1" ht="20.25" customHeight="1" x14ac:dyDescent="0.25">
      <c r="C6" s="95"/>
      <c r="D6" s="97" t="s">
        <v>38</v>
      </c>
      <c r="E6" s="97"/>
      <c r="F6" s="97"/>
      <c r="G6" s="97"/>
      <c r="H6" s="40"/>
      <c r="J6" s="65"/>
    </row>
    <row r="7" spans="2:10" s="10" customFormat="1" ht="20.25" customHeight="1" x14ac:dyDescent="0.25">
      <c r="C7" s="96"/>
      <c r="D7" s="97" t="s">
        <v>39</v>
      </c>
      <c r="E7" s="97"/>
      <c r="F7" s="97"/>
      <c r="G7" s="97"/>
      <c r="H7" s="40"/>
      <c r="J7" s="65"/>
    </row>
    <row r="8" spans="2:10" ht="28.5" customHeight="1" x14ac:dyDescent="0.25">
      <c r="C8" s="35" t="s">
        <v>12</v>
      </c>
      <c r="D8" s="53">
        <v>1</v>
      </c>
      <c r="E8" s="49"/>
      <c r="F8" s="10"/>
    </row>
    <row r="9" spans="2:10" ht="28.5" customHeight="1" x14ac:dyDescent="0.25">
      <c r="C9" s="1" t="s">
        <v>9</v>
      </c>
      <c r="D9" s="54">
        <v>100</v>
      </c>
      <c r="E9" s="98" t="s">
        <v>16</v>
      </c>
      <c r="F9" s="99"/>
      <c r="G9" s="102">
        <f>D10/D9</f>
        <v>18.782499999999999</v>
      </c>
    </row>
    <row r="10" spans="2:10" ht="28.5" customHeight="1" x14ac:dyDescent="0.25">
      <c r="C10" s="1" t="s">
        <v>10</v>
      </c>
      <c r="D10" s="54">
        <v>1878.25</v>
      </c>
      <c r="E10" s="100"/>
      <c r="F10" s="101"/>
      <c r="G10" s="103"/>
    </row>
    <row r="11" spans="2:10" x14ac:dyDescent="0.25">
      <c r="C11" s="37"/>
      <c r="D11" s="38"/>
      <c r="E11" s="50"/>
    </row>
    <row r="12" spans="2:10" x14ac:dyDescent="0.3">
      <c r="C12" s="36" t="s">
        <v>7</v>
      </c>
      <c r="D12" s="55" t="s">
        <v>40</v>
      </c>
    </row>
    <row r="13" spans="2:10" x14ac:dyDescent="0.3">
      <c r="C13" s="36" t="s">
        <v>11</v>
      </c>
      <c r="D13" s="55">
        <v>50</v>
      </c>
      <c r="J13" s="64" t="s">
        <v>33</v>
      </c>
    </row>
    <row r="14" spans="2:10" x14ac:dyDescent="0.3">
      <c r="C14" s="36" t="s">
        <v>13</v>
      </c>
      <c r="D14" s="69" t="s">
        <v>34</v>
      </c>
      <c r="E14" s="41"/>
      <c r="J14" s="64" t="s">
        <v>34</v>
      </c>
    </row>
    <row r="15" spans="2:10" ht="24" thickBot="1" x14ac:dyDescent="0.3">
      <c r="C15" s="42"/>
      <c r="D15" s="42"/>
    </row>
    <row r="16" spans="2:10" ht="48" thickBot="1" x14ac:dyDescent="0.3">
      <c r="B16" s="79" t="s">
        <v>17</v>
      </c>
      <c r="C16" s="80"/>
      <c r="D16" s="23" t="s">
        <v>20</v>
      </c>
      <c r="E16" s="81" t="s">
        <v>22</v>
      </c>
      <c r="F16" s="82"/>
      <c r="G16" s="2" t="s">
        <v>21</v>
      </c>
    </row>
    <row r="17" spans="2:10" s="43" customFormat="1" ht="24" thickBot="1" x14ac:dyDescent="0.3">
      <c r="B17" s="83" t="s">
        <v>35</v>
      </c>
      <c r="C17" s="84"/>
      <c r="D17" s="70">
        <v>50.01</v>
      </c>
      <c r="E17" s="56">
        <v>1</v>
      </c>
      <c r="F17" s="18" t="s">
        <v>24</v>
      </c>
      <c r="G17" s="26">
        <f t="shared" ref="G17:G22" si="0">D17*E17</f>
        <v>50.01</v>
      </c>
      <c r="H17" s="85"/>
      <c r="J17" s="66"/>
    </row>
    <row r="18" spans="2:10" s="44" customFormat="1" ht="46.5" customHeight="1" x14ac:dyDescent="0.25">
      <c r="B18" s="86" t="s">
        <v>18</v>
      </c>
      <c r="C18" s="87"/>
      <c r="D18" s="59">
        <v>97.44</v>
      </c>
      <c r="E18" s="57"/>
      <c r="F18" s="19" t="s">
        <v>25</v>
      </c>
      <c r="G18" s="27">
        <f t="shared" si="0"/>
        <v>0</v>
      </c>
      <c r="H18" s="85"/>
      <c r="J18" s="67"/>
    </row>
    <row r="19" spans="2:10" s="44" customFormat="1" ht="24" thickBot="1" x14ac:dyDescent="0.3">
      <c r="B19" s="88" t="s">
        <v>19</v>
      </c>
      <c r="C19" s="89"/>
      <c r="D19" s="62">
        <v>151.63</v>
      </c>
      <c r="E19" s="58"/>
      <c r="F19" s="20" t="s">
        <v>25</v>
      </c>
      <c r="G19" s="28">
        <f t="shared" si="0"/>
        <v>0</v>
      </c>
      <c r="H19" s="85"/>
      <c r="J19" s="67"/>
    </row>
    <row r="20" spans="2:10" s="44" customFormat="1" ht="24" thickBot="1" x14ac:dyDescent="0.3">
      <c r="B20" s="90" t="s">
        <v>27</v>
      </c>
      <c r="C20" s="91"/>
      <c r="D20" s="71">
        <v>731.97</v>
      </c>
      <c r="E20" s="71">
        <v>1</v>
      </c>
      <c r="F20" s="24" t="s">
        <v>24</v>
      </c>
      <c r="G20" s="29">
        <f t="shared" si="0"/>
        <v>731.97</v>
      </c>
      <c r="H20" s="85"/>
      <c r="J20" s="67"/>
    </row>
    <row r="21" spans="2:10" s="44" customFormat="1" ht="48" customHeight="1" x14ac:dyDescent="0.25">
      <c r="B21" s="86" t="s">
        <v>32</v>
      </c>
      <c r="C21" s="87"/>
      <c r="D21" s="59">
        <v>652.6</v>
      </c>
      <c r="E21" s="59"/>
      <c r="F21" s="19" t="s">
        <v>24</v>
      </c>
      <c r="G21" s="27">
        <f t="shared" si="0"/>
        <v>0</v>
      </c>
      <c r="H21" s="85"/>
      <c r="J21" s="67"/>
    </row>
    <row r="22" spans="2:10" s="44" customFormat="1" x14ac:dyDescent="0.25">
      <c r="B22" s="92" t="s">
        <v>26</v>
      </c>
      <c r="C22" s="93"/>
      <c r="D22" s="72">
        <v>526.99</v>
      </c>
      <c r="E22" s="60"/>
      <c r="F22" s="21" t="s">
        <v>24</v>
      </c>
      <c r="G22" s="30">
        <f t="shared" si="0"/>
        <v>0</v>
      </c>
      <c r="H22" s="85"/>
      <c r="J22" s="67"/>
    </row>
    <row r="23" spans="2:10" s="44" customFormat="1" x14ac:dyDescent="0.25">
      <c r="B23" s="92" t="s">
        <v>28</v>
      </c>
      <c r="C23" s="93"/>
      <c r="D23" s="73">
        <v>5438.99</v>
      </c>
      <c r="E23" s="61"/>
      <c r="F23" s="21" t="s">
        <v>24</v>
      </c>
      <c r="G23" s="30">
        <f t="shared" ref="G23:G24" si="1">D23*E23</f>
        <v>0</v>
      </c>
      <c r="H23" s="85"/>
      <c r="J23" s="67"/>
    </row>
    <row r="24" spans="2:10" s="44" customFormat="1" x14ac:dyDescent="0.25">
      <c r="B24" s="92" t="s">
        <v>29</v>
      </c>
      <c r="C24" s="93"/>
      <c r="D24" s="73">
        <v>1672.77</v>
      </c>
      <c r="E24" s="61"/>
      <c r="F24" s="21" t="s">
        <v>24</v>
      </c>
      <c r="G24" s="30">
        <f t="shared" si="1"/>
        <v>0</v>
      </c>
      <c r="H24" s="85"/>
      <c r="J24" s="67"/>
    </row>
    <row r="25" spans="2:10" s="44" customFormat="1" x14ac:dyDescent="0.25">
      <c r="B25" s="92" t="s">
        <v>31</v>
      </c>
      <c r="C25" s="93"/>
      <c r="D25" s="73">
        <v>548.24</v>
      </c>
      <c r="E25" s="61"/>
      <c r="F25" s="21" t="s">
        <v>24</v>
      </c>
      <c r="G25" s="30">
        <f>D25*E25</f>
        <v>0</v>
      </c>
      <c r="H25" s="85"/>
      <c r="J25" s="67"/>
    </row>
    <row r="26" spans="2:10" s="44" customFormat="1" ht="24" thickBot="1" x14ac:dyDescent="0.3">
      <c r="B26" s="88" t="s">
        <v>30</v>
      </c>
      <c r="C26" s="89"/>
      <c r="D26" s="74">
        <v>340.74</v>
      </c>
      <c r="E26" s="62"/>
      <c r="F26" s="20" t="s">
        <v>24</v>
      </c>
      <c r="G26" s="31">
        <f>D26*E26</f>
        <v>0</v>
      </c>
      <c r="H26" s="85"/>
      <c r="J26" s="67"/>
    </row>
    <row r="27" spans="2:10" ht="11.25" customHeight="1" x14ac:dyDescent="0.25">
      <c r="C27" s="3"/>
      <c r="D27" s="3"/>
      <c r="E27" s="4"/>
      <c r="F27" s="4"/>
      <c r="H27" s="45"/>
      <c r="I27" s="46"/>
      <c r="J27" s="68"/>
    </row>
    <row r="28" spans="2:10" ht="25.5" x14ac:dyDescent="0.25">
      <c r="C28" s="14" t="s">
        <v>14</v>
      </c>
      <c r="D28" s="6"/>
    </row>
    <row r="29" spans="2:10" ht="20.25" x14ac:dyDescent="0.25">
      <c r="C29" s="76" t="s">
        <v>6</v>
      </c>
      <c r="D29" s="8" t="s">
        <v>0</v>
      </c>
      <c r="E29" s="9">
        <f>IF(G17&gt;0, ROUND((G17+D10)/D10,2), 0)</f>
        <v>1.03</v>
      </c>
      <c r="F29" s="9"/>
      <c r="G29" s="10"/>
      <c r="H29" s="7"/>
    </row>
    <row r="30" spans="2:10" x14ac:dyDescent="0.25">
      <c r="C30" s="76"/>
      <c r="D30" s="8" t="s">
        <v>1</v>
      </c>
      <c r="E30" s="9">
        <f>IF(SUM(G18:G19)&gt;0,ROUND((G18+G19+D10)/D10,2),0)</f>
        <v>0</v>
      </c>
      <c r="F30" s="9"/>
      <c r="G30" s="11"/>
      <c r="H30" s="47"/>
    </row>
    <row r="31" spans="2:10" x14ac:dyDescent="0.25">
      <c r="C31" s="76"/>
      <c r="D31" s="8" t="s">
        <v>2</v>
      </c>
      <c r="E31" s="9">
        <f>IF(G20&gt;0,ROUND((G20+D10)/D10,2),0)</f>
        <v>1.39</v>
      </c>
      <c r="F31" s="12"/>
      <c r="G31" s="11"/>
    </row>
    <row r="32" spans="2:10" x14ac:dyDescent="0.25">
      <c r="C32" s="76"/>
      <c r="D32" s="13" t="s">
        <v>3</v>
      </c>
      <c r="E32" s="32">
        <f>IF(SUM(G21:G26)&gt;0,ROUND((SUM(G21:G26)+D10)/D10,2),0)</f>
        <v>0</v>
      </c>
      <c r="F32" s="10"/>
      <c r="G32" s="11"/>
    </row>
    <row r="33" spans="2:10" ht="25.5" x14ac:dyDescent="0.25">
      <c r="D33" s="33" t="s">
        <v>4</v>
      </c>
      <c r="E33" s="34">
        <f>SUM(E29:E32)-IF(VALUE(COUNTIF(E29:E32,"&gt;0"))=4,3,0)-IF(VALUE(COUNTIF(E29:E32,"&gt;0"))=3,2,0)-IF(VALUE(COUNTIF(E29:E32,"&gt;0"))=2,1,0)</f>
        <v>1.42</v>
      </c>
      <c r="F33" s="25"/>
    </row>
    <row r="34" spans="2:10" ht="14.25" customHeight="1" x14ac:dyDescent="0.25">
      <c r="E34" s="15"/>
    </row>
    <row r="35" spans="2:10" s="22" customFormat="1" ht="26.25" customHeight="1" x14ac:dyDescent="0.35">
      <c r="C35" s="16" t="s">
        <v>23</v>
      </c>
      <c r="D35" s="77">
        <f>E33*D10</f>
        <v>2667.1149999999998</v>
      </c>
      <c r="E35" s="77"/>
      <c r="F35" s="7"/>
      <c r="G35" s="5"/>
      <c r="H35" s="5"/>
      <c r="J35" s="63"/>
    </row>
    <row r="36" spans="2:10" ht="20.25" x14ac:dyDescent="0.3">
      <c r="C36" s="17" t="s">
        <v>8</v>
      </c>
      <c r="D36" s="78">
        <f>D35/D9</f>
        <v>26.671149999999997</v>
      </c>
      <c r="E36" s="78"/>
      <c r="G36" s="7"/>
      <c r="H36" s="48"/>
    </row>
    <row r="46" spans="2:10" ht="60.75" x14ac:dyDescent="0.8">
      <c r="B46" s="104" t="s">
        <v>61</v>
      </c>
      <c r="C46" s="104"/>
      <c r="D46" s="104"/>
      <c r="E46" s="104"/>
      <c r="F46" s="104"/>
      <c r="G46" s="104"/>
      <c r="H46" s="104"/>
    </row>
    <row r="47" spans="2:10" x14ac:dyDescent="0.25">
      <c r="B47" s="105" t="s">
        <v>36</v>
      </c>
      <c r="C47" s="105"/>
      <c r="D47" s="105"/>
      <c r="E47" s="105"/>
      <c r="F47" s="105"/>
      <c r="G47" s="105"/>
    </row>
    <row r="48" spans="2:10" x14ac:dyDescent="0.25">
      <c r="C48" s="52"/>
      <c r="G48" s="7"/>
    </row>
    <row r="49" spans="2:8" ht="25.5" x14ac:dyDescent="0.25">
      <c r="C49" s="14" t="s">
        <v>5</v>
      </c>
      <c r="D49" s="6"/>
    </row>
    <row r="50" spans="2:8" ht="20.25" x14ac:dyDescent="0.25">
      <c r="B50" s="10"/>
      <c r="C50" s="94" t="s">
        <v>15</v>
      </c>
      <c r="D50" s="106" t="s">
        <v>37</v>
      </c>
      <c r="E50" s="107"/>
      <c r="F50" s="107"/>
      <c r="G50" s="108"/>
      <c r="H50" s="40"/>
    </row>
    <row r="51" spans="2:8" ht="20.25" x14ac:dyDescent="0.25">
      <c r="B51" s="10"/>
      <c r="C51" s="95"/>
      <c r="D51" s="97" t="s">
        <v>38</v>
      </c>
      <c r="E51" s="97"/>
      <c r="F51" s="97"/>
      <c r="G51" s="97"/>
      <c r="H51" s="40"/>
    </row>
    <row r="52" spans="2:8" ht="20.25" x14ac:dyDescent="0.25">
      <c r="B52" s="10"/>
      <c r="C52" s="96"/>
      <c r="D52" s="97" t="s">
        <v>41</v>
      </c>
      <c r="E52" s="97"/>
      <c r="F52" s="97"/>
      <c r="G52" s="97"/>
      <c r="H52" s="40"/>
    </row>
    <row r="53" spans="2:8" x14ac:dyDescent="0.25">
      <c r="C53" s="35" t="s">
        <v>12</v>
      </c>
      <c r="D53" s="53">
        <v>2.2000000000000002</v>
      </c>
      <c r="E53" s="49"/>
      <c r="F53" s="10"/>
    </row>
    <row r="54" spans="2:8" x14ac:dyDescent="0.25">
      <c r="C54" s="1" t="s">
        <v>9</v>
      </c>
      <c r="D54" s="75">
        <v>112</v>
      </c>
      <c r="E54" s="98" t="s">
        <v>16</v>
      </c>
      <c r="F54" s="99"/>
      <c r="G54" s="102">
        <f>D55/D54</f>
        <v>12.406696428571427</v>
      </c>
    </row>
    <row r="55" spans="2:8" x14ac:dyDescent="0.25">
      <c r="C55" s="1" t="s">
        <v>10</v>
      </c>
      <c r="D55" s="54">
        <v>1389.55</v>
      </c>
      <c r="E55" s="100"/>
      <c r="F55" s="101"/>
      <c r="G55" s="103"/>
    </row>
    <row r="56" spans="2:8" x14ac:dyDescent="0.25">
      <c r="C56" s="37"/>
      <c r="D56" s="38"/>
      <c r="E56" s="50"/>
    </row>
    <row r="57" spans="2:8" x14ac:dyDescent="0.3">
      <c r="C57" s="36" t="s">
        <v>7</v>
      </c>
      <c r="D57" s="55" t="s">
        <v>42</v>
      </c>
    </row>
    <row r="58" spans="2:8" x14ac:dyDescent="0.3">
      <c r="C58" s="36" t="s">
        <v>11</v>
      </c>
      <c r="D58" s="55">
        <v>50</v>
      </c>
    </row>
    <row r="59" spans="2:8" x14ac:dyDescent="0.3">
      <c r="C59" s="36" t="s">
        <v>13</v>
      </c>
      <c r="D59" s="69" t="s">
        <v>34</v>
      </c>
      <c r="E59" s="41"/>
    </row>
    <row r="60" spans="2:8" ht="24" thickBot="1" x14ac:dyDescent="0.3">
      <c r="C60" s="42"/>
      <c r="D60" s="42"/>
    </row>
    <row r="61" spans="2:8" ht="48" thickBot="1" x14ac:dyDescent="0.3">
      <c r="B61" s="79" t="s">
        <v>17</v>
      </c>
      <c r="C61" s="80"/>
      <c r="D61" s="23" t="s">
        <v>20</v>
      </c>
      <c r="E61" s="81" t="s">
        <v>22</v>
      </c>
      <c r="F61" s="82"/>
      <c r="G61" s="2" t="s">
        <v>21</v>
      </c>
    </row>
    <row r="62" spans="2:8" ht="24" thickBot="1" x14ac:dyDescent="0.3">
      <c r="B62" s="83" t="s">
        <v>35</v>
      </c>
      <c r="C62" s="84"/>
      <c r="D62" s="70">
        <v>50.01</v>
      </c>
      <c r="E62" s="56">
        <v>2.2000000000000002</v>
      </c>
      <c r="F62" s="18" t="s">
        <v>24</v>
      </c>
      <c r="G62" s="26">
        <f t="shared" ref="G62:G69" si="2">D62*E62</f>
        <v>110.02200000000001</v>
      </c>
      <c r="H62" s="85"/>
    </row>
    <row r="63" spans="2:8" x14ac:dyDescent="0.25">
      <c r="B63" s="86" t="s">
        <v>18</v>
      </c>
      <c r="C63" s="87"/>
      <c r="D63" s="59">
        <v>97.44</v>
      </c>
      <c r="E63" s="57"/>
      <c r="F63" s="19" t="s">
        <v>25</v>
      </c>
      <c r="G63" s="27">
        <f t="shared" si="2"/>
        <v>0</v>
      </c>
      <c r="H63" s="85"/>
    </row>
    <row r="64" spans="2:8" ht="24" thickBot="1" x14ac:dyDescent="0.3">
      <c r="B64" s="88" t="s">
        <v>19</v>
      </c>
      <c r="C64" s="89"/>
      <c r="D64" s="62">
        <v>151.63</v>
      </c>
      <c r="E64" s="58"/>
      <c r="F64" s="20" t="s">
        <v>25</v>
      </c>
      <c r="G64" s="28">
        <f t="shared" si="2"/>
        <v>0</v>
      </c>
      <c r="H64" s="85"/>
    </row>
    <row r="65" spans="2:8" ht="24" thickBot="1" x14ac:dyDescent="0.3">
      <c r="B65" s="90" t="s">
        <v>27</v>
      </c>
      <c r="C65" s="91"/>
      <c r="D65" s="71">
        <v>731.97</v>
      </c>
      <c r="E65" s="71">
        <v>2.2000000000000002</v>
      </c>
      <c r="F65" s="24" t="s">
        <v>24</v>
      </c>
      <c r="G65" s="29">
        <f t="shared" si="2"/>
        <v>1610.3340000000003</v>
      </c>
      <c r="H65" s="85"/>
    </row>
    <row r="66" spans="2:8" x14ac:dyDescent="0.25">
      <c r="B66" s="86" t="s">
        <v>32</v>
      </c>
      <c r="C66" s="87"/>
      <c r="D66" s="59">
        <v>652.6</v>
      </c>
      <c r="E66" s="59"/>
      <c r="F66" s="19" t="s">
        <v>24</v>
      </c>
      <c r="G66" s="27">
        <f t="shared" si="2"/>
        <v>0</v>
      </c>
      <c r="H66" s="85"/>
    </row>
    <row r="67" spans="2:8" x14ac:dyDescent="0.25">
      <c r="B67" s="92" t="s">
        <v>26</v>
      </c>
      <c r="C67" s="93"/>
      <c r="D67" s="72">
        <v>526.99</v>
      </c>
      <c r="E67" s="60"/>
      <c r="F67" s="21" t="s">
        <v>24</v>
      </c>
      <c r="G67" s="30">
        <f t="shared" si="2"/>
        <v>0</v>
      </c>
      <c r="H67" s="85"/>
    </row>
    <row r="68" spans="2:8" x14ac:dyDescent="0.25">
      <c r="B68" s="92" t="s">
        <v>28</v>
      </c>
      <c r="C68" s="93"/>
      <c r="D68" s="73">
        <v>5438.99</v>
      </c>
      <c r="E68" s="61"/>
      <c r="F68" s="21" t="s">
        <v>24</v>
      </c>
      <c r="G68" s="30">
        <f t="shared" si="2"/>
        <v>0</v>
      </c>
      <c r="H68" s="85"/>
    </row>
    <row r="69" spans="2:8" x14ac:dyDescent="0.25">
      <c r="B69" s="92" t="s">
        <v>29</v>
      </c>
      <c r="C69" s="93"/>
      <c r="D69" s="73">
        <v>1672.77</v>
      </c>
      <c r="E69" s="61"/>
      <c r="F69" s="21" t="s">
        <v>24</v>
      </c>
      <c r="G69" s="30">
        <f t="shared" si="2"/>
        <v>0</v>
      </c>
      <c r="H69" s="85"/>
    </row>
    <row r="70" spans="2:8" x14ac:dyDescent="0.25">
      <c r="B70" s="92" t="s">
        <v>31</v>
      </c>
      <c r="C70" s="93"/>
      <c r="D70" s="73">
        <v>548.24</v>
      </c>
      <c r="E70" s="61"/>
      <c r="F70" s="21" t="s">
        <v>24</v>
      </c>
      <c r="G70" s="30">
        <f>D70*E70</f>
        <v>0</v>
      </c>
      <c r="H70" s="85"/>
    </row>
    <row r="71" spans="2:8" ht="24" thickBot="1" x14ac:dyDescent="0.3">
      <c r="B71" s="88" t="s">
        <v>30</v>
      </c>
      <c r="C71" s="89"/>
      <c r="D71" s="74">
        <v>340.74</v>
      </c>
      <c r="E71" s="62"/>
      <c r="F71" s="20" t="s">
        <v>24</v>
      </c>
      <c r="G71" s="31">
        <f>D71*E71</f>
        <v>0</v>
      </c>
      <c r="H71" s="85"/>
    </row>
    <row r="72" spans="2:8" x14ac:dyDescent="0.25">
      <c r="C72" s="3"/>
      <c r="D72" s="3"/>
      <c r="E72" s="4"/>
      <c r="F72" s="4"/>
      <c r="H72" s="45"/>
    </row>
    <row r="73" spans="2:8" ht="25.5" x14ac:dyDescent="0.25">
      <c r="C73" s="14" t="s">
        <v>14</v>
      </c>
      <c r="D73" s="6"/>
    </row>
    <row r="74" spans="2:8" ht="20.25" x14ac:dyDescent="0.25">
      <c r="C74" s="76" t="s">
        <v>6</v>
      </c>
      <c r="D74" s="51" t="s">
        <v>0</v>
      </c>
      <c r="E74" s="9">
        <f>IF(G62&gt;0, ROUND((G62+D55)/D55,2), 0)</f>
        <v>1.08</v>
      </c>
      <c r="F74" s="9"/>
      <c r="G74" s="10"/>
      <c r="H74" s="7"/>
    </row>
    <row r="75" spans="2:8" x14ac:dyDescent="0.25">
      <c r="C75" s="76"/>
      <c r="D75" s="51" t="s">
        <v>1</v>
      </c>
      <c r="E75" s="9">
        <f>IF(SUM(G63:G64)&gt;0,ROUND((G63+G64+D55)/D55,2),0)</f>
        <v>0</v>
      </c>
      <c r="F75" s="9"/>
      <c r="G75" s="11"/>
      <c r="H75" s="47"/>
    </row>
    <row r="76" spans="2:8" x14ac:dyDescent="0.25">
      <c r="C76" s="76"/>
      <c r="D76" s="51" t="s">
        <v>2</v>
      </c>
      <c r="E76" s="9">
        <f>IF(G65&gt;0,ROUND((G65+D55)/D55,2),0)</f>
        <v>2.16</v>
      </c>
      <c r="F76" s="12"/>
      <c r="G76" s="11"/>
    </row>
    <row r="77" spans="2:8" x14ac:dyDescent="0.25">
      <c r="C77" s="76"/>
      <c r="D77" s="13" t="s">
        <v>3</v>
      </c>
      <c r="E77" s="32">
        <f>IF(SUM(G66:G71)&gt;0,ROUND((SUM(G66:G71)+D55)/D55,2),0)</f>
        <v>0</v>
      </c>
      <c r="F77" s="10"/>
      <c r="G77" s="11"/>
    </row>
    <row r="78" spans="2:8" ht="25.5" x14ac:dyDescent="0.25">
      <c r="D78" s="33" t="s">
        <v>4</v>
      </c>
      <c r="E78" s="34">
        <f>SUM(E74:E77)-IF(VALUE(COUNTIF(E74:E77,"&gt;0"))=4,3,0)-IF(VALUE(COUNTIF(E74:E77,"&gt;0"))=3,2,0)-IF(VALUE(COUNTIF(E74:E77,"&gt;0"))=2,1,0)</f>
        <v>2.2400000000000002</v>
      </c>
      <c r="F78" s="25"/>
    </row>
    <row r="79" spans="2:8" x14ac:dyDescent="0.25">
      <c r="E79" s="15"/>
    </row>
    <row r="80" spans="2:8" ht="25.5" x14ac:dyDescent="0.35">
      <c r="B80" s="22"/>
      <c r="C80" s="16" t="s">
        <v>23</v>
      </c>
      <c r="D80" s="77">
        <f>E78*D55</f>
        <v>3112.5920000000001</v>
      </c>
      <c r="E80" s="77"/>
    </row>
    <row r="81" spans="2:8" ht="20.25" x14ac:dyDescent="0.3">
      <c r="C81" s="17" t="s">
        <v>8</v>
      </c>
      <c r="D81" s="78">
        <f>D80/D54</f>
        <v>27.791</v>
      </c>
      <c r="E81" s="78"/>
      <c r="G81" s="7"/>
      <c r="H81" s="48"/>
    </row>
    <row r="91" spans="2:8" ht="60.75" x14ac:dyDescent="0.8">
      <c r="B91" s="104" t="s">
        <v>62</v>
      </c>
      <c r="C91" s="104"/>
      <c r="D91" s="104"/>
      <c r="E91" s="104"/>
      <c r="F91" s="104"/>
      <c r="G91" s="104"/>
      <c r="H91" s="104"/>
    </row>
    <row r="92" spans="2:8" x14ac:dyDescent="0.25">
      <c r="B92" s="105" t="s">
        <v>36</v>
      </c>
      <c r="C92" s="105"/>
      <c r="D92" s="105"/>
      <c r="E92" s="105"/>
      <c r="F92" s="105"/>
      <c r="G92" s="105"/>
    </row>
    <row r="93" spans="2:8" x14ac:dyDescent="0.25">
      <c r="C93" s="52"/>
      <c r="G93" s="7"/>
    </row>
    <row r="94" spans="2:8" ht="25.5" x14ac:dyDescent="0.25">
      <c r="C94" s="14" t="s">
        <v>5</v>
      </c>
      <c r="D94" s="6"/>
    </row>
    <row r="95" spans="2:8" ht="20.25" x14ac:dyDescent="0.25">
      <c r="B95" s="10"/>
      <c r="C95" s="94" t="s">
        <v>15</v>
      </c>
      <c r="D95" s="106" t="s">
        <v>37</v>
      </c>
      <c r="E95" s="107"/>
      <c r="F95" s="107"/>
      <c r="G95" s="108"/>
      <c r="H95" s="40"/>
    </row>
    <row r="96" spans="2:8" ht="20.25" x14ac:dyDescent="0.25">
      <c r="B96" s="10"/>
      <c r="C96" s="95"/>
      <c r="D96" s="97" t="s">
        <v>38</v>
      </c>
      <c r="E96" s="97"/>
      <c r="F96" s="97"/>
      <c r="G96" s="97"/>
      <c r="H96" s="40"/>
    </row>
    <row r="97" spans="2:8" ht="20.25" x14ac:dyDescent="0.25">
      <c r="B97" s="10"/>
      <c r="C97" s="96"/>
      <c r="D97" s="97" t="s">
        <v>43</v>
      </c>
      <c r="E97" s="97"/>
      <c r="F97" s="97"/>
      <c r="G97" s="97"/>
      <c r="H97" s="40"/>
    </row>
    <row r="98" spans="2:8" x14ac:dyDescent="0.25">
      <c r="C98" s="35" t="s">
        <v>12</v>
      </c>
      <c r="D98" s="53">
        <v>2</v>
      </c>
      <c r="E98" s="49"/>
      <c r="F98" s="10"/>
    </row>
    <row r="99" spans="2:8" x14ac:dyDescent="0.25">
      <c r="C99" s="1" t="s">
        <v>9</v>
      </c>
      <c r="D99" s="75">
        <v>65</v>
      </c>
      <c r="E99" s="98" t="s">
        <v>16</v>
      </c>
      <c r="F99" s="99"/>
      <c r="G99" s="102">
        <f>D100/D99</f>
        <v>28.452307692307695</v>
      </c>
    </row>
    <row r="100" spans="2:8" x14ac:dyDescent="0.25">
      <c r="C100" s="1" t="s">
        <v>10</v>
      </c>
      <c r="D100" s="54">
        <v>1849.4</v>
      </c>
      <c r="E100" s="100"/>
      <c r="F100" s="101"/>
      <c r="G100" s="103"/>
    </row>
    <row r="101" spans="2:8" x14ac:dyDescent="0.25">
      <c r="C101" s="37"/>
      <c r="D101" s="38"/>
      <c r="E101" s="50"/>
    </row>
    <row r="102" spans="2:8" x14ac:dyDescent="0.3">
      <c r="C102" s="36" t="s">
        <v>7</v>
      </c>
      <c r="D102" s="55" t="s">
        <v>42</v>
      </c>
    </row>
    <row r="103" spans="2:8" x14ac:dyDescent="0.3">
      <c r="C103" s="36" t="s">
        <v>11</v>
      </c>
      <c r="D103" s="55">
        <v>50</v>
      </c>
    </row>
    <row r="104" spans="2:8" x14ac:dyDescent="0.3">
      <c r="C104" s="36" t="s">
        <v>13</v>
      </c>
      <c r="D104" s="69" t="s">
        <v>34</v>
      </c>
      <c r="E104" s="41"/>
    </row>
    <row r="105" spans="2:8" ht="24" thickBot="1" x14ac:dyDescent="0.3">
      <c r="C105" s="42"/>
      <c r="D105" s="42"/>
    </row>
    <row r="106" spans="2:8" ht="48" thickBot="1" x14ac:dyDescent="0.3">
      <c r="B106" s="79" t="s">
        <v>17</v>
      </c>
      <c r="C106" s="80"/>
      <c r="D106" s="23" t="s">
        <v>20</v>
      </c>
      <c r="E106" s="81" t="s">
        <v>22</v>
      </c>
      <c r="F106" s="82"/>
      <c r="G106" s="2" t="s">
        <v>21</v>
      </c>
    </row>
    <row r="107" spans="2:8" ht="24" thickBot="1" x14ac:dyDescent="0.3">
      <c r="B107" s="83" t="s">
        <v>35</v>
      </c>
      <c r="C107" s="84"/>
      <c r="D107" s="70">
        <v>50.01</v>
      </c>
      <c r="E107" s="56">
        <v>2</v>
      </c>
      <c r="F107" s="18" t="s">
        <v>24</v>
      </c>
      <c r="G107" s="26">
        <f t="shared" ref="G107:G114" si="3">D107*E107</f>
        <v>100.02</v>
      </c>
      <c r="H107" s="85"/>
    </row>
    <row r="108" spans="2:8" x14ac:dyDescent="0.25">
      <c r="B108" s="86" t="s">
        <v>18</v>
      </c>
      <c r="C108" s="87"/>
      <c r="D108" s="59">
        <v>97.44</v>
      </c>
      <c r="E108" s="57"/>
      <c r="F108" s="19" t="s">
        <v>25</v>
      </c>
      <c r="G108" s="27">
        <f t="shared" si="3"/>
        <v>0</v>
      </c>
      <c r="H108" s="85"/>
    </row>
    <row r="109" spans="2:8" ht="24" thickBot="1" x14ac:dyDescent="0.3">
      <c r="B109" s="88" t="s">
        <v>19</v>
      </c>
      <c r="C109" s="89"/>
      <c r="D109" s="62">
        <v>151.63</v>
      </c>
      <c r="E109" s="58"/>
      <c r="F109" s="20" t="s">
        <v>25</v>
      </c>
      <c r="G109" s="28">
        <f t="shared" si="3"/>
        <v>0</v>
      </c>
      <c r="H109" s="85"/>
    </row>
    <row r="110" spans="2:8" ht="24" thickBot="1" x14ac:dyDescent="0.3">
      <c r="B110" s="90" t="s">
        <v>27</v>
      </c>
      <c r="C110" s="91"/>
      <c r="D110" s="71">
        <v>731.97</v>
      </c>
      <c r="E110" s="71">
        <v>2</v>
      </c>
      <c r="F110" s="24" t="s">
        <v>24</v>
      </c>
      <c r="G110" s="29">
        <f t="shared" si="3"/>
        <v>1463.94</v>
      </c>
      <c r="H110" s="85"/>
    </row>
    <row r="111" spans="2:8" x14ac:dyDescent="0.25">
      <c r="B111" s="86" t="s">
        <v>32</v>
      </c>
      <c r="C111" s="87"/>
      <c r="D111" s="59">
        <v>652.6</v>
      </c>
      <c r="E111" s="59"/>
      <c r="F111" s="19" t="s">
        <v>24</v>
      </c>
      <c r="G111" s="27">
        <f t="shared" si="3"/>
        <v>0</v>
      </c>
      <c r="H111" s="85"/>
    </row>
    <row r="112" spans="2:8" x14ac:dyDescent="0.25">
      <c r="B112" s="92" t="s">
        <v>26</v>
      </c>
      <c r="C112" s="93"/>
      <c r="D112" s="72">
        <v>526.99</v>
      </c>
      <c r="E112" s="60"/>
      <c r="F112" s="21" t="s">
        <v>24</v>
      </c>
      <c r="G112" s="30">
        <f t="shared" si="3"/>
        <v>0</v>
      </c>
      <c r="H112" s="85"/>
    </row>
    <row r="113" spans="2:8" x14ac:dyDescent="0.25">
      <c r="B113" s="92" t="s">
        <v>28</v>
      </c>
      <c r="C113" s="93"/>
      <c r="D113" s="73">
        <v>5438.99</v>
      </c>
      <c r="E113" s="61"/>
      <c r="F113" s="21" t="s">
        <v>24</v>
      </c>
      <c r="G113" s="30">
        <f t="shared" si="3"/>
        <v>0</v>
      </c>
      <c r="H113" s="85"/>
    </row>
    <row r="114" spans="2:8" x14ac:dyDescent="0.25">
      <c r="B114" s="92" t="s">
        <v>29</v>
      </c>
      <c r="C114" s="93"/>
      <c r="D114" s="73">
        <v>1672.77</v>
      </c>
      <c r="E114" s="61"/>
      <c r="F114" s="21" t="s">
        <v>24</v>
      </c>
      <c r="G114" s="30">
        <f t="shared" si="3"/>
        <v>0</v>
      </c>
      <c r="H114" s="85"/>
    </row>
    <row r="115" spans="2:8" x14ac:dyDescent="0.25">
      <c r="B115" s="92" t="s">
        <v>31</v>
      </c>
      <c r="C115" s="93"/>
      <c r="D115" s="73">
        <v>548.24</v>
      </c>
      <c r="E115" s="61"/>
      <c r="F115" s="21" t="s">
        <v>24</v>
      </c>
      <c r="G115" s="30">
        <f>D115*E115</f>
        <v>0</v>
      </c>
      <c r="H115" s="85"/>
    </row>
    <row r="116" spans="2:8" ht="24" thickBot="1" x14ac:dyDescent="0.3">
      <c r="B116" s="88" t="s">
        <v>30</v>
      </c>
      <c r="C116" s="89"/>
      <c r="D116" s="74">
        <v>340.74</v>
      </c>
      <c r="E116" s="62"/>
      <c r="F116" s="20" t="s">
        <v>24</v>
      </c>
      <c r="G116" s="31">
        <f>D116*E116</f>
        <v>0</v>
      </c>
      <c r="H116" s="85"/>
    </row>
    <row r="117" spans="2:8" x14ac:dyDescent="0.25">
      <c r="C117" s="3"/>
      <c r="D117" s="3"/>
      <c r="E117" s="4"/>
      <c r="F117" s="4"/>
      <c r="H117" s="45"/>
    </row>
    <row r="118" spans="2:8" ht="25.5" x14ac:dyDescent="0.25">
      <c r="C118" s="14" t="s">
        <v>14</v>
      </c>
      <c r="D118" s="6"/>
    </row>
    <row r="119" spans="2:8" ht="20.25" x14ac:dyDescent="0.25">
      <c r="C119" s="76" t="s">
        <v>6</v>
      </c>
      <c r="D119" s="51" t="s">
        <v>0</v>
      </c>
      <c r="E119" s="9">
        <f>IF(G107&gt;0, ROUND((G107+D100)/D100,2), 0)</f>
        <v>1.05</v>
      </c>
      <c r="F119" s="9"/>
      <c r="G119" s="10"/>
      <c r="H119" s="7"/>
    </row>
    <row r="120" spans="2:8" x14ac:dyDescent="0.25">
      <c r="C120" s="76"/>
      <c r="D120" s="51" t="s">
        <v>1</v>
      </c>
      <c r="E120" s="9">
        <f>IF(SUM(G108:G109)&gt;0,ROUND((G108+G109+D100)/D100,2),0)</f>
        <v>0</v>
      </c>
      <c r="F120" s="9"/>
      <c r="G120" s="11"/>
      <c r="H120" s="47"/>
    </row>
    <row r="121" spans="2:8" x14ac:dyDescent="0.25">
      <c r="C121" s="76"/>
      <c r="D121" s="51" t="s">
        <v>2</v>
      </c>
      <c r="E121" s="9">
        <f>IF(G110&gt;0,ROUND((G110+D100)/D100,2),0)</f>
        <v>1.79</v>
      </c>
      <c r="F121" s="12"/>
      <c r="G121" s="11"/>
    </row>
    <row r="122" spans="2:8" x14ac:dyDescent="0.25">
      <c r="C122" s="76"/>
      <c r="D122" s="13" t="s">
        <v>3</v>
      </c>
      <c r="E122" s="32">
        <f>IF(SUM(G111:G116)&gt;0,ROUND((SUM(G111:G116)+D100)/D100,2),0)</f>
        <v>0</v>
      </c>
      <c r="F122" s="10"/>
      <c r="G122" s="11"/>
    </row>
    <row r="123" spans="2:8" ht="25.5" x14ac:dyDescent="0.25">
      <c r="D123" s="33" t="s">
        <v>4</v>
      </c>
      <c r="E123" s="34">
        <f>SUM(E119:E122)-IF(VALUE(COUNTIF(E119:E122,"&gt;0"))=4,3,0)-IF(VALUE(COUNTIF(E119:E122,"&gt;0"))=3,2,0)-IF(VALUE(COUNTIF(E119:E122,"&gt;0"))=2,1,0)</f>
        <v>1.8399999999999999</v>
      </c>
      <c r="F123" s="25"/>
    </row>
    <row r="124" spans="2:8" x14ac:dyDescent="0.25">
      <c r="E124" s="15"/>
    </row>
    <row r="125" spans="2:8" ht="25.5" x14ac:dyDescent="0.35">
      <c r="B125" s="22"/>
      <c r="C125" s="16" t="s">
        <v>23</v>
      </c>
      <c r="D125" s="77">
        <f>E123*D100</f>
        <v>3402.8959999999997</v>
      </c>
      <c r="E125" s="77"/>
    </row>
    <row r="126" spans="2:8" ht="20.25" x14ac:dyDescent="0.3">
      <c r="C126" s="17" t="s">
        <v>8</v>
      </c>
      <c r="D126" s="78">
        <f>D125/D99</f>
        <v>52.352246153846153</v>
      </c>
      <c r="E126" s="78"/>
      <c r="G126" s="7"/>
      <c r="H126" s="48"/>
    </row>
    <row r="136" spans="2:8" ht="60.75" x14ac:dyDescent="0.8">
      <c r="B136" s="104" t="s">
        <v>63</v>
      </c>
      <c r="C136" s="104"/>
      <c r="D136" s="104"/>
      <c r="E136" s="104"/>
      <c r="F136" s="104"/>
      <c r="G136" s="104"/>
      <c r="H136" s="104"/>
    </row>
    <row r="137" spans="2:8" x14ac:dyDescent="0.25">
      <c r="B137" s="105" t="s">
        <v>36</v>
      </c>
      <c r="C137" s="105"/>
      <c r="D137" s="105"/>
      <c r="E137" s="105"/>
      <c r="F137" s="105"/>
      <c r="G137" s="105"/>
    </row>
    <row r="138" spans="2:8" x14ac:dyDescent="0.25">
      <c r="C138" s="52"/>
      <c r="G138" s="7"/>
    </row>
    <row r="139" spans="2:8" ht="25.5" x14ac:dyDescent="0.25">
      <c r="C139" s="14" t="s">
        <v>5</v>
      </c>
      <c r="D139" s="6"/>
    </row>
    <row r="140" spans="2:8" ht="20.25" x14ac:dyDescent="0.25">
      <c r="B140" s="10"/>
      <c r="C140" s="94" t="s">
        <v>15</v>
      </c>
      <c r="D140" s="106" t="s">
        <v>37</v>
      </c>
      <c r="E140" s="107"/>
      <c r="F140" s="107"/>
      <c r="G140" s="108"/>
      <c r="H140" s="40"/>
    </row>
    <row r="141" spans="2:8" ht="20.25" x14ac:dyDescent="0.25">
      <c r="B141" s="10"/>
      <c r="C141" s="95"/>
      <c r="D141" s="97" t="s">
        <v>38</v>
      </c>
      <c r="E141" s="97"/>
      <c r="F141" s="97"/>
      <c r="G141" s="97"/>
      <c r="H141" s="40"/>
    </row>
    <row r="142" spans="2:8" ht="20.25" x14ac:dyDescent="0.25">
      <c r="B142" s="10"/>
      <c r="C142" s="96"/>
      <c r="D142" s="97" t="s">
        <v>44</v>
      </c>
      <c r="E142" s="97"/>
      <c r="F142" s="97"/>
      <c r="G142" s="97"/>
      <c r="H142" s="40"/>
    </row>
    <row r="143" spans="2:8" x14ac:dyDescent="0.25">
      <c r="C143" s="35" t="s">
        <v>12</v>
      </c>
      <c r="D143" s="53">
        <v>3.25</v>
      </c>
      <c r="E143" s="49"/>
      <c r="F143" s="10"/>
    </row>
    <row r="144" spans="2:8" x14ac:dyDescent="0.25">
      <c r="C144" s="1" t="s">
        <v>9</v>
      </c>
      <c r="D144" s="75">
        <v>641</v>
      </c>
      <c r="E144" s="98" t="s">
        <v>16</v>
      </c>
      <c r="F144" s="99"/>
      <c r="G144" s="102">
        <f>D145/D144</f>
        <v>39.510764430577225</v>
      </c>
    </row>
    <row r="145" spans="2:8" x14ac:dyDescent="0.25">
      <c r="C145" s="1" t="s">
        <v>10</v>
      </c>
      <c r="D145" s="54">
        <v>25326.400000000001</v>
      </c>
      <c r="E145" s="100"/>
      <c r="F145" s="101"/>
      <c r="G145" s="103"/>
    </row>
    <row r="146" spans="2:8" x14ac:dyDescent="0.25">
      <c r="C146" s="37"/>
      <c r="D146" s="38"/>
      <c r="E146" s="50"/>
    </row>
    <row r="147" spans="2:8" x14ac:dyDescent="0.3">
      <c r="C147" s="36" t="s">
        <v>7</v>
      </c>
      <c r="D147" s="55" t="s">
        <v>45</v>
      </c>
    </row>
    <row r="148" spans="2:8" x14ac:dyDescent="0.3">
      <c r="C148" s="36" t="s">
        <v>11</v>
      </c>
      <c r="D148" s="55">
        <v>70</v>
      </c>
    </row>
    <row r="149" spans="2:8" x14ac:dyDescent="0.3">
      <c r="C149" s="36" t="s">
        <v>13</v>
      </c>
      <c r="D149" s="69" t="s">
        <v>33</v>
      </c>
      <c r="E149" s="41"/>
    </row>
    <row r="150" spans="2:8" ht="24" thickBot="1" x14ac:dyDescent="0.3">
      <c r="C150" s="42"/>
      <c r="D150" s="42"/>
    </row>
    <row r="151" spans="2:8" ht="48" thickBot="1" x14ac:dyDescent="0.3">
      <c r="B151" s="79" t="s">
        <v>17</v>
      </c>
      <c r="C151" s="80"/>
      <c r="D151" s="23" t="s">
        <v>20</v>
      </c>
      <c r="E151" s="81" t="s">
        <v>22</v>
      </c>
      <c r="F151" s="82"/>
      <c r="G151" s="2" t="s">
        <v>21</v>
      </c>
    </row>
    <row r="152" spans="2:8" ht="24" thickBot="1" x14ac:dyDescent="0.3">
      <c r="B152" s="83" t="s">
        <v>35</v>
      </c>
      <c r="C152" s="84"/>
      <c r="D152" s="70">
        <v>50.01</v>
      </c>
      <c r="E152" s="56">
        <v>3.25</v>
      </c>
      <c r="F152" s="18" t="s">
        <v>24</v>
      </c>
      <c r="G152" s="26">
        <f t="shared" ref="G152:G159" si="4">D152*E152</f>
        <v>162.5325</v>
      </c>
      <c r="H152" s="85"/>
    </row>
    <row r="153" spans="2:8" x14ac:dyDescent="0.25">
      <c r="B153" s="86" t="s">
        <v>18</v>
      </c>
      <c r="C153" s="87"/>
      <c r="D153" s="59">
        <v>97.44</v>
      </c>
      <c r="E153" s="57">
        <v>0.9</v>
      </c>
      <c r="F153" s="19" t="s">
        <v>25</v>
      </c>
      <c r="G153" s="27">
        <f t="shared" si="4"/>
        <v>87.695999999999998</v>
      </c>
      <c r="H153" s="85"/>
    </row>
    <row r="154" spans="2:8" ht="24" thickBot="1" x14ac:dyDescent="0.3">
      <c r="B154" s="88" t="s">
        <v>19</v>
      </c>
      <c r="C154" s="89"/>
      <c r="D154" s="62">
        <v>151.63</v>
      </c>
      <c r="E154" s="58">
        <v>0.9</v>
      </c>
      <c r="F154" s="20" t="s">
        <v>25</v>
      </c>
      <c r="G154" s="28">
        <f t="shared" si="4"/>
        <v>136.46700000000001</v>
      </c>
      <c r="H154" s="85"/>
    </row>
    <row r="155" spans="2:8" ht="24" thickBot="1" x14ac:dyDescent="0.3">
      <c r="B155" s="90" t="s">
        <v>27</v>
      </c>
      <c r="C155" s="91"/>
      <c r="D155" s="71">
        <v>731.97</v>
      </c>
      <c r="E155" s="71"/>
      <c r="F155" s="24" t="s">
        <v>24</v>
      </c>
      <c r="G155" s="29">
        <f t="shared" si="4"/>
        <v>0</v>
      </c>
      <c r="H155" s="85"/>
    </row>
    <row r="156" spans="2:8" x14ac:dyDescent="0.25">
      <c r="B156" s="86" t="s">
        <v>32</v>
      </c>
      <c r="C156" s="87"/>
      <c r="D156" s="59">
        <v>652.6</v>
      </c>
      <c r="E156" s="59">
        <v>9.75</v>
      </c>
      <c r="F156" s="19" t="s">
        <v>24</v>
      </c>
      <c r="G156" s="27">
        <f t="shared" si="4"/>
        <v>6362.85</v>
      </c>
      <c r="H156" s="85"/>
    </row>
    <row r="157" spans="2:8" x14ac:dyDescent="0.25">
      <c r="B157" s="92" t="s">
        <v>26</v>
      </c>
      <c r="C157" s="93"/>
      <c r="D157" s="72">
        <v>526.99</v>
      </c>
      <c r="E157" s="60"/>
      <c r="F157" s="21" t="s">
        <v>24</v>
      </c>
      <c r="G157" s="30">
        <f t="shared" si="4"/>
        <v>0</v>
      </c>
      <c r="H157" s="85"/>
    </row>
    <row r="158" spans="2:8" x14ac:dyDescent="0.25">
      <c r="B158" s="92" t="s">
        <v>28</v>
      </c>
      <c r="C158" s="93"/>
      <c r="D158" s="73">
        <v>5438.99</v>
      </c>
      <c r="E158" s="61">
        <v>3.25</v>
      </c>
      <c r="F158" s="21" t="s">
        <v>24</v>
      </c>
      <c r="G158" s="30">
        <f t="shared" si="4"/>
        <v>17676.717499999999</v>
      </c>
      <c r="H158" s="85"/>
    </row>
    <row r="159" spans="2:8" x14ac:dyDescent="0.25">
      <c r="B159" s="92" t="s">
        <v>29</v>
      </c>
      <c r="C159" s="93"/>
      <c r="D159" s="73">
        <v>1672.77</v>
      </c>
      <c r="E159" s="61">
        <v>3.25</v>
      </c>
      <c r="F159" s="21" t="s">
        <v>24</v>
      </c>
      <c r="G159" s="30">
        <f t="shared" si="4"/>
        <v>5436.5024999999996</v>
      </c>
      <c r="H159" s="85"/>
    </row>
    <row r="160" spans="2:8" x14ac:dyDescent="0.25">
      <c r="B160" s="92" t="s">
        <v>31</v>
      </c>
      <c r="C160" s="93"/>
      <c r="D160" s="73">
        <v>548.24</v>
      </c>
      <c r="E160" s="61">
        <v>3.25</v>
      </c>
      <c r="F160" s="21" t="s">
        <v>24</v>
      </c>
      <c r="G160" s="30">
        <f>D160*E160</f>
        <v>1781.78</v>
      </c>
      <c r="H160" s="85"/>
    </row>
    <row r="161" spans="2:8" ht="24" thickBot="1" x14ac:dyDescent="0.3">
      <c r="B161" s="88" t="s">
        <v>30</v>
      </c>
      <c r="C161" s="89"/>
      <c r="D161" s="74">
        <v>340.74</v>
      </c>
      <c r="E161" s="62">
        <v>19.5</v>
      </c>
      <c r="F161" s="20" t="s">
        <v>24</v>
      </c>
      <c r="G161" s="31">
        <f>D161*E161</f>
        <v>6644.43</v>
      </c>
      <c r="H161" s="85"/>
    </row>
    <row r="162" spans="2:8" x14ac:dyDescent="0.25">
      <c r="C162" s="3"/>
      <c r="D162" s="3"/>
      <c r="E162" s="4"/>
      <c r="F162" s="4"/>
      <c r="H162" s="45"/>
    </row>
    <row r="163" spans="2:8" ht="25.5" x14ac:dyDescent="0.25">
      <c r="C163" s="14" t="s">
        <v>14</v>
      </c>
      <c r="D163" s="6"/>
    </row>
    <row r="164" spans="2:8" ht="20.25" x14ac:dyDescent="0.25">
      <c r="C164" s="76" t="s">
        <v>6</v>
      </c>
      <c r="D164" s="51" t="s">
        <v>0</v>
      </c>
      <c r="E164" s="9">
        <f>IF(G152&gt;0, ROUND((G152+D145)/D145,2), 0)</f>
        <v>1.01</v>
      </c>
      <c r="F164" s="9"/>
      <c r="G164" s="10"/>
      <c r="H164" s="7"/>
    </row>
    <row r="165" spans="2:8" x14ac:dyDescent="0.25">
      <c r="C165" s="76"/>
      <c r="D165" s="51" t="s">
        <v>1</v>
      </c>
      <c r="E165" s="9">
        <f>IF(SUM(G153:G154)&gt;0,ROUND((G153+G154+D145)/D145,2),0)</f>
        <v>1.01</v>
      </c>
      <c r="F165" s="9"/>
      <c r="G165" s="11"/>
      <c r="H165" s="47"/>
    </row>
    <row r="166" spans="2:8" x14ac:dyDescent="0.25">
      <c r="C166" s="76"/>
      <c r="D166" s="51" t="s">
        <v>2</v>
      </c>
      <c r="E166" s="9">
        <f>IF(G155&gt;0,ROUND((G155+D145)/D145,2),0)</f>
        <v>0</v>
      </c>
      <c r="F166" s="12"/>
      <c r="G166" s="11"/>
    </row>
    <row r="167" spans="2:8" x14ac:dyDescent="0.25">
      <c r="C167" s="76"/>
      <c r="D167" s="13" t="s">
        <v>3</v>
      </c>
      <c r="E167" s="32">
        <f>IF(SUM(G156:G161)&gt;0,ROUND((SUM(G156:G161)+D145)/D145,2),0)</f>
        <v>2.5</v>
      </c>
      <c r="F167" s="10"/>
      <c r="G167" s="11"/>
    </row>
    <row r="168" spans="2:8" ht="25.5" x14ac:dyDescent="0.25">
      <c r="D168" s="33" t="s">
        <v>4</v>
      </c>
      <c r="E168" s="34">
        <f>SUM(E164:E167)-IF(VALUE(COUNTIF(E164:E167,"&gt;0"))=4,3,0)-IF(VALUE(COUNTIF(E164:E167,"&gt;0"))=3,2,0)-IF(VALUE(COUNTIF(E164:E167,"&gt;0"))=2,1,0)</f>
        <v>2.5199999999999996</v>
      </c>
      <c r="F168" s="25"/>
    </row>
    <row r="169" spans="2:8" x14ac:dyDescent="0.25">
      <c r="E169" s="15"/>
    </row>
    <row r="170" spans="2:8" ht="25.5" x14ac:dyDescent="0.35">
      <c r="B170" s="22"/>
      <c r="C170" s="16" t="s">
        <v>23</v>
      </c>
      <c r="D170" s="77">
        <f>E168*D145</f>
        <v>63822.527999999991</v>
      </c>
      <c r="E170" s="77"/>
    </row>
    <row r="171" spans="2:8" ht="20.25" x14ac:dyDescent="0.3">
      <c r="C171" s="17" t="s">
        <v>8</v>
      </c>
      <c r="D171" s="78">
        <f>D170/D144</f>
        <v>99.567126365054591</v>
      </c>
      <c r="E171" s="78"/>
      <c r="G171" s="7"/>
      <c r="H171" s="48"/>
    </row>
    <row r="181" spans="2:8" ht="60.75" x14ac:dyDescent="0.8">
      <c r="B181" s="104" t="s">
        <v>64</v>
      </c>
      <c r="C181" s="104"/>
      <c r="D181" s="104"/>
      <c r="E181" s="104"/>
      <c r="F181" s="104"/>
      <c r="G181" s="104"/>
      <c r="H181" s="104"/>
    </row>
    <row r="182" spans="2:8" x14ac:dyDescent="0.25">
      <c r="B182" s="105" t="s">
        <v>36</v>
      </c>
      <c r="C182" s="105"/>
      <c r="D182" s="105"/>
      <c r="E182" s="105"/>
      <c r="F182" s="105"/>
      <c r="G182" s="105"/>
    </row>
    <row r="183" spans="2:8" x14ac:dyDescent="0.25">
      <c r="C183" s="52"/>
      <c r="G183" s="7"/>
    </row>
    <row r="184" spans="2:8" ht="25.5" x14ac:dyDescent="0.25">
      <c r="C184" s="14" t="s">
        <v>5</v>
      </c>
      <c r="D184" s="6"/>
    </row>
    <row r="185" spans="2:8" ht="20.25" x14ac:dyDescent="0.25">
      <c r="B185" s="10"/>
      <c r="C185" s="94" t="s">
        <v>15</v>
      </c>
      <c r="D185" s="106" t="s">
        <v>37</v>
      </c>
      <c r="E185" s="107"/>
      <c r="F185" s="107"/>
      <c r="G185" s="108"/>
      <c r="H185" s="40"/>
    </row>
    <row r="186" spans="2:8" ht="20.25" x14ac:dyDescent="0.25">
      <c r="B186" s="10"/>
      <c r="C186" s="95"/>
      <c r="D186" s="97" t="s">
        <v>38</v>
      </c>
      <c r="E186" s="97"/>
      <c r="F186" s="97"/>
      <c r="G186" s="97"/>
      <c r="H186" s="40"/>
    </row>
    <row r="187" spans="2:8" ht="20.25" x14ac:dyDescent="0.25">
      <c r="B187" s="10"/>
      <c r="C187" s="96"/>
      <c r="D187" s="97" t="s">
        <v>46</v>
      </c>
      <c r="E187" s="97"/>
      <c r="F187" s="97"/>
      <c r="G187" s="97"/>
      <c r="H187" s="40"/>
    </row>
    <row r="188" spans="2:8" x14ac:dyDescent="0.25">
      <c r="C188" s="35" t="s">
        <v>12</v>
      </c>
      <c r="D188" s="53">
        <v>6.65</v>
      </c>
      <c r="E188" s="49"/>
      <c r="F188" s="10"/>
    </row>
    <row r="189" spans="2:8" x14ac:dyDescent="0.25">
      <c r="C189" s="1" t="s">
        <v>9</v>
      </c>
      <c r="D189" s="75">
        <v>1795</v>
      </c>
      <c r="E189" s="98" t="s">
        <v>16</v>
      </c>
      <c r="F189" s="99"/>
      <c r="G189" s="102">
        <f>D190/D189</f>
        <v>32.196768802228412</v>
      </c>
    </row>
    <row r="190" spans="2:8" x14ac:dyDescent="0.25">
      <c r="C190" s="1" t="s">
        <v>10</v>
      </c>
      <c r="D190" s="54">
        <v>57793.2</v>
      </c>
      <c r="E190" s="100"/>
      <c r="F190" s="101"/>
      <c r="G190" s="103"/>
    </row>
    <row r="191" spans="2:8" x14ac:dyDescent="0.25">
      <c r="C191" s="37"/>
      <c r="D191" s="38"/>
      <c r="E191" s="50"/>
    </row>
    <row r="192" spans="2:8" x14ac:dyDescent="0.3">
      <c r="C192" s="36" t="s">
        <v>7</v>
      </c>
      <c r="D192" s="55" t="s">
        <v>45</v>
      </c>
    </row>
    <row r="193" spans="2:8" x14ac:dyDescent="0.3">
      <c r="C193" s="36" t="s">
        <v>11</v>
      </c>
      <c r="D193" s="55">
        <v>70</v>
      </c>
    </row>
    <row r="194" spans="2:8" x14ac:dyDescent="0.3">
      <c r="C194" s="36" t="s">
        <v>13</v>
      </c>
      <c r="D194" s="69" t="s">
        <v>33</v>
      </c>
      <c r="E194" s="41"/>
    </row>
    <row r="195" spans="2:8" ht="24" thickBot="1" x14ac:dyDescent="0.3">
      <c r="C195" s="42"/>
      <c r="D195" s="42"/>
    </row>
    <row r="196" spans="2:8" ht="48" thickBot="1" x14ac:dyDescent="0.3">
      <c r="B196" s="79" t="s">
        <v>17</v>
      </c>
      <c r="C196" s="80"/>
      <c r="D196" s="23" t="s">
        <v>20</v>
      </c>
      <c r="E196" s="81" t="s">
        <v>22</v>
      </c>
      <c r="F196" s="82"/>
      <c r="G196" s="2" t="s">
        <v>21</v>
      </c>
    </row>
    <row r="197" spans="2:8" ht="24" thickBot="1" x14ac:dyDescent="0.3">
      <c r="B197" s="83" t="s">
        <v>35</v>
      </c>
      <c r="C197" s="84"/>
      <c r="D197" s="70">
        <v>50.01</v>
      </c>
      <c r="E197" s="56">
        <v>6.65</v>
      </c>
      <c r="F197" s="18" t="s">
        <v>24</v>
      </c>
      <c r="G197" s="26">
        <f t="shared" ref="G197:G204" si="5">D197*E197</f>
        <v>332.56650000000002</v>
      </c>
      <c r="H197" s="85"/>
    </row>
    <row r="198" spans="2:8" x14ac:dyDescent="0.25">
      <c r="B198" s="86" t="s">
        <v>18</v>
      </c>
      <c r="C198" s="87"/>
      <c r="D198" s="59">
        <v>97.44</v>
      </c>
      <c r="E198" s="57">
        <v>1.2</v>
      </c>
      <c r="F198" s="19" t="s">
        <v>25</v>
      </c>
      <c r="G198" s="27">
        <f t="shared" si="5"/>
        <v>116.928</v>
      </c>
      <c r="H198" s="85"/>
    </row>
    <row r="199" spans="2:8" ht="24" thickBot="1" x14ac:dyDescent="0.3">
      <c r="B199" s="88" t="s">
        <v>19</v>
      </c>
      <c r="C199" s="89"/>
      <c r="D199" s="62">
        <v>151.63</v>
      </c>
      <c r="E199" s="58">
        <v>1.2</v>
      </c>
      <c r="F199" s="20" t="s">
        <v>25</v>
      </c>
      <c r="G199" s="28">
        <f t="shared" si="5"/>
        <v>181.95599999999999</v>
      </c>
      <c r="H199" s="85"/>
    </row>
    <row r="200" spans="2:8" ht="24" thickBot="1" x14ac:dyDescent="0.3">
      <c r="B200" s="90" t="s">
        <v>27</v>
      </c>
      <c r="C200" s="91"/>
      <c r="D200" s="71">
        <v>731.97</v>
      </c>
      <c r="E200" s="71"/>
      <c r="F200" s="24" t="s">
        <v>24</v>
      </c>
      <c r="G200" s="29">
        <f t="shared" si="5"/>
        <v>0</v>
      </c>
      <c r="H200" s="85"/>
    </row>
    <row r="201" spans="2:8" x14ac:dyDescent="0.25">
      <c r="B201" s="86" t="s">
        <v>32</v>
      </c>
      <c r="C201" s="87"/>
      <c r="D201" s="59">
        <v>652.6</v>
      </c>
      <c r="E201" s="59">
        <v>19.95</v>
      </c>
      <c r="F201" s="19" t="s">
        <v>24</v>
      </c>
      <c r="G201" s="27">
        <f t="shared" si="5"/>
        <v>13019.37</v>
      </c>
      <c r="H201" s="85"/>
    </row>
    <row r="202" spans="2:8" x14ac:dyDescent="0.25">
      <c r="B202" s="92" t="s">
        <v>26</v>
      </c>
      <c r="C202" s="93"/>
      <c r="D202" s="72">
        <v>526.99</v>
      </c>
      <c r="E202" s="60"/>
      <c r="F202" s="21" t="s">
        <v>24</v>
      </c>
      <c r="G202" s="30">
        <f t="shared" si="5"/>
        <v>0</v>
      </c>
      <c r="H202" s="85"/>
    </row>
    <row r="203" spans="2:8" x14ac:dyDescent="0.25">
      <c r="B203" s="92" t="s">
        <v>28</v>
      </c>
      <c r="C203" s="93"/>
      <c r="D203" s="73">
        <v>5438.99</v>
      </c>
      <c r="E203" s="61">
        <v>6.65</v>
      </c>
      <c r="F203" s="21" t="s">
        <v>24</v>
      </c>
      <c r="G203" s="30">
        <f t="shared" si="5"/>
        <v>36169.283499999998</v>
      </c>
      <c r="H203" s="85"/>
    </row>
    <row r="204" spans="2:8" x14ac:dyDescent="0.25">
      <c r="B204" s="92" t="s">
        <v>29</v>
      </c>
      <c r="C204" s="93"/>
      <c r="D204" s="73">
        <v>1672.77</v>
      </c>
      <c r="E204" s="61">
        <v>6.65</v>
      </c>
      <c r="F204" s="21" t="s">
        <v>24</v>
      </c>
      <c r="G204" s="30">
        <f t="shared" si="5"/>
        <v>11123.9205</v>
      </c>
      <c r="H204" s="85"/>
    </row>
    <row r="205" spans="2:8" x14ac:dyDescent="0.25">
      <c r="B205" s="92" t="s">
        <v>31</v>
      </c>
      <c r="C205" s="93"/>
      <c r="D205" s="73">
        <v>548.24</v>
      </c>
      <c r="E205" s="61">
        <v>6.65</v>
      </c>
      <c r="F205" s="21" t="s">
        <v>24</v>
      </c>
      <c r="G205" s="30">
        <f>D205*E205</f>
        <v>3645.7960000000003</v>
      </c>
      <c r="H205" s="85"/>
    </row>
    <row r="206" spans="2:8" ht="24" thickBot="1" x14ac:dyDescent="0.3">
      <c r="B206" s="88" t="s">
        <v>30</v>
      </c>
      <c r="C206" s="89"/>
      <c r="D206" s="74">
        <v>340.74</v>
      </c>
      <c r="E206" s="62">
        <v>39.9</v>
      </c>
      <c r="F206" s="20" t="s">
        <v>24</v>
      </c>
      <c r="G206" s="31">
        <f>D206*E206</f>
        <v>13595.526</v>
      </c>
      <c r="H206" s="85"/>
    </row>
    <row r="207" spans="2:8" x14ac:dyDescent="0.25">
      <c r="C207" s="3"/>
      <c r="D207" s="3"/>
      <c r="E207" s="4"/>
      <c r="F207" s="4"/>
      <c r="H207" s="45"/>
    </row>
    <row r="208" spans="2:8" ht="25.5" x14ac:dyDescent="0.25">
      <c r="C208" s="14" t="s">
        <v>14</v>
      </c>
      <c r="D208" s="6"/>
    </row>
    <row r="209" spans="2:8" ht="20.25" x14ac:dyDescent="0.25">
      <c r="C209" s="76" t="s">
        <v>6</v>
      </c>
      <c r="D209" s="51" t="s">
        <v>0</v>
      </c>
      <c r="E209" s="9">
        <f>IF(G197&gt;0, ROUND((G197+D190)/D190,2), 0)</f>
        <v>1.01</v>
      </c>
      <c r="F209" s="9"/>
      <c r="G209" s="10"/>
      <c r="H209" s="7"/>
    </row>
    <row r="210" spans="2:8" x14ac:dyDescent="0.25">
      <c r="C210" s="76"/>
      <c r="D210" s="51" t="s">
        <v>1</v>
      </c>
      <c r="E210" s="9">
        <f>IF(SUM(G198:G199)&gt;0,ROUND((G198+G199+D190)/D190,2),0)</f>
        <v>1.01</v>
      </c>
      <c r="F210" s="9"/>
      <c r="G210" s="11"/>
      <c r="H210" s="47"/>
    </row>
    <row r="211" spans="2:8" x14ac:dyDescent="0.25">
      <c r="C211" s="76"/>
      <c r="D211" s="51" t="s">
        <v>2</v>
      </c>
      <c r="E211" s="9">
        <f>IF(G200&gt;0,ROUND((G200+D190)/D190,2),0)</f>
        <v>0</v>
      </c>
      <c r="F211" s="12"/>
      <c r="G211" s="11"/>
    </row>
    <row r="212" spans="2:8" x14ac:dyDescent="0.25">
      <c r="C212" s="76"/>
      <c r="D212" s="13" t="s">
        <v>3</v>
      </c>
      <c r="E212" s="32">
        <f>IF(SUM(G201:G206)&gt;0,ROUND((SUM(G201:G206)+D190)/D190,2),0)</f>
        <v>2.34</v>
      </c>
      <c r="F212" s="10"/>
      <c r="G212" s="11"/>
    </row>
    <row r="213" spans="2:8" ht="25.5" x14ac:dyDescent="0.25">
      <c r="D213" s="33" t="s">
        <v>4</v>
      </c>
      <c r="E213" s="34">
        <f>SUM(E209:E212)-IF(VALUE(COUNTIF(E209:E212,"&gt;0"))=4,3,0)-IF(VALUE(COUNTIF(E209:E212,"&gt;0"))=3,2,0)-IF(VALUE(COUNTIF(E209:E212,"&gt;0"))=2,1,0)</f>
        <v>2.3599999999999994</v>
      </c>
      <c r="F213" s="25"/>
    </row>
    <row r="214" spans="2:8" x14ac:dyDescent="0.25">
      <c r="E214" s="15"/>
    </row>
    <row r="215" spans="2:8" ht="25.5" x14ac:dyDescent="0.35">
      <c r="B215" s="22"/>
      <c r="C215" s="16" t="s">
        <v>23</v>
      </c>
      <c r="D215" s="77">
        <f>E213*D190</f>
        <v>136391.95199999996</v>
      </c>
      <c r="E215" s="77"/>
    </row>
    <row r="216" spans="2:8" ht="20.25" x14ac:dyDescent="0.3">
      <c r="C216" s="17" t="s">
        <v>8</v>
      </c>
      <c r="D216" s="78">
        <f>D215/D189</f>
        <v>75.98437437325903</v>
      </c>
      <c r="E216" s="78"/>
      <c r="G216" s="7"/>
      <c r="H216" s="48"/>
    </row>
    <row r="226" spans="2:8" ht="60.75" x14ac:dyDescent="0.8">
      <c r="B226" s="104" t="s">
        <v>65</v>
      </c>
      <c r="C226" s="104"/>
      <c r="D226" s="104"/>
      <c r="E226" s="104"/>
      <c r="F226" s="104"/>
      <c r="G226" s="104"/>
      <c r="H226" s="104"/>
    </row>
    <row r="227" spans="2:8" x14ac:dyDescent="0.25">
      <c r="B227" s="105" t="s">
        <v>36</v>
      </c>
      <c r="C227" s="105"/>
      <c r="D227" s="105"/>
      <c r="E227" s="105"/>
      <c r="F227" s="105"/>
      <c r="G227" s="105"/>
    </row>
    <row r="228" spans="2:8" x14ac:dyDescent="0.25">
      <c r="C228" s="52"/>
      <c r="G228" s="7"/>
    </row>
    <row r="229" spans="2:8" ht="25.5" x14ac:dyDescent="0.25">
      <c r="C229" s="14" t="s">
        <v>5</v>
      </c>
      <c r="D229" s="6"/>
    </row>
    <row r="230" spans="2:8" ht="20.25" x14ac:dyDescent="0.25">
      <c r="B230" s="10"/>
      <c r="C230" s="94" t="s">
        <v>15</v>
      </c>
      <c r="D230" s="106" t="s">
        <v>37</v>
      </c>
      <c r="E230" s="107"/>
      <c r="F230" s="107"/>
      <c r="G230" s="108"/>
      <c r="H230" s="40"/>
    </row>
    <row r="231" spans="2:8" ht="20.25" x14ac:dyDescent="0.25">
      <c r="B231" s="10"/>
      <c r="C231" s="95"/>
      <c r="D231" s="97" t="s">
        <v>38</v>
      </c>
      <c r="E231" s="97"/>
      <c r="F231" s="97"/>
      <c r="G231" s="97"/>
      <c r="H231" s="40"/>
    </row>
    <row r="232" spans="2:8" ht="20.25" x14ac:dyDescent="0.25">
      <c r="B232" s="10"/>
      <c r="C232" s="96"/>
      <c r="D232" s="97" t="s">
        <v>47</v>
      </c>
      <c r="E232" s="97"/>
      <c r="F232" s="97"/>
      <c r="G232" s="97"/>
      <c r="H232" s="40"/>
    </row>
    <row r="233" spans="2:8" x14ac:dyDescent="0.25">
      <c r="C233" s="35" t="s">
        <v>12</v>
      </c>
      <c r="D233" s="53">
        <v>3.2</v>
      </c>
      <c r="E233" s="49"/>
      <c r="F233" s="10"/>
    </row>
    <row r="234" spans="2:8" x14ac:dyDescent="0.25">
      <c r="C234" s="1" t="s">
        <v>9</v>
      </c>
      <c r="D234" s="75">
        <v>669</v>
      </c>
      <c r="E234" s="98" t="s">
        <v>16</v>
      </c>
      <c r="F234" s="99"/>
      <c r="G234" s="102">
        <f>D235/D234</f>
        <v>31.224215246636771</v>
      </c>
    </row>
    <row r="235" spans="2:8" x14ac:dyDescent="0.25">
      <c r="C235" s="1" t="s">
        <v>10</v>
      </c>
      <c r="D235" s="54">
        <v>20889</v>
      </c>
      <c r="E235" s="100"/>
      <c r="F235" s="101"/>
      <c r="G235" s="103"/>
    </row>
    <row r="236" spans="2:8" x14ac:dyDescent="0.25">
      <c r="C236" s="37"/>
      <c r="D236" s="38"/>
      <c r="E236" s="50"/>
    </row>
    <row r="237" spans="2:8" x14ac:dyDescent="0.3">
      <c r="C237" s="36" t="s">
        <v>7</v>
      </c>
      <c r="D237" s="55" t="s">
        <v>45</v>
      </c>
    </row>
    <row r="238" spans="2:8" x14ac:dyDescent="0.3">
      <c r="C238" s="36" t="s">
        <v>11</v>
      </c>
      <c r="D238" s="55">
        <v>70</v>
      </c>
    </row>
    <row r="239" spans="2:8" x14ac:dyDescent="0.3">
      <c r="C239" s="36" t="s">
        <v>13</v>
      </c>
      <c r="D239" s="69" t="s">
        <v>33</v>
      </c>
      <c r="E239" s="41"/>
    </row>
    <row r="240" spans="2:8" ht="24" thickBot="1" x14ac:dyDescent="0.3">
      <c r="C240" s="42"/>
      <c r="D240" s="42"/>
    </row>
    <row r="241" spans="2:8" ht="48" thickBot="1" x14ac:dyDescent="0.3">
      <c r="B241" s="79" t="s">
        <v>17</v>
      </c>
      <c r="C241" s="80"/>
      <c r="D241" s="23" t="s">
        <v>20</v>
      </c>
      <c r="E241" s="81" t="s">
        <v>22</v>
      </c>
      <c r="F241" s="82"/>
      <c r="G241" s="2" t="s">
        <v>21</v>
      </c>
    </row>
    <row r="242" spans="2:8" ht="24" thickBot="1" x14ac:dyDescent="0.3">
      <c r="B242" s="83" t="s">
        <v>35</v>
      </c>
      <c r="C242" s="84"/>
      <c r="D242" s="70">
        <v>50.01</v>
      </c>
      <c r="E242" s="56">
        <v>3.2</v>
      </c>
      <c r="F242" s="18" t="s">
        <v>24</v>
      </c>
      <c r="G242" s="26">
        <f t="shared" ref="G242:G249" si="6">D242*E242</f>
        <v>160.03200000000001</v>
      </c>
      <c r="H242" s="85"/>
    </row>
    <row r="243" spans="2:8" x14ac:dyDescent="0.25">
      <c r="B243" s="86" t="s">
        <v>18</v>
      </c>
      <c r="C243" s="87"/>
      <c r="D243" s="59">
        <v>97.44</v>
      </c>
      <c r="E243" s="57">
        <v>0.8</v>
      </c>
      <c r="F243" s="19" t="s">
        <v>25</v>
      </c>
      <c r="G243" s="27">
        <f t="shared" si="6"/>
        <v>77.951999999999998</v>
      </c>
      <c r="H243" s="85"/>
    </row>
    <row r="244" spans="2:8" ht="24" thickBot="1" x14ac:dyDescent="0.3">
      <c r="B244" s="88" t="s">
        <v>19</v>
      </c>
      <c r="C244" s="89"/>
      <c r="D244" s="62">
        <v>151.63</v>
      </c>
      <c r="E244" s="58">
        <v>0.8</v>
      </c>
      <c r="F244" s="20" t="s">
        <v>25</v>
      </c>
      <c r="G244" s="28">
        <f t="shared" si="6"/>
        <v>121.304</v>
      </c>
      <c r="H244" s="85"/>
    </row>
    <row r="245" spans="2:8" ht="24" thickBot="1" x14ac:dyDescent="0.3">
      <c r="B245" s="90" t="s">
        <v>27</v>
      </c>
      <c r="C245" s="91"/>
      <c r="D245" s="71">
        <v>731.97</v>
      </c>
      <c r="E245" s="71"/>
      <c r="F245" s="24" t="s">
        <v>24</v>
      </c>
      <c r="G245" s="29">
        <f t="shared" si="6"/>
        <v>0</v>
      </c>
      <c r="H245" s="85"/>
    </row>
    <row r="246" spans="2:8" x14ac:dyDescent="0.25">
      <c r="B246" s="86" t="s">
        <v>32</v>
      </c>
      <c r="C246" s="87"/>
      <c r="D246" s="59">
        <v>652.6</v>
      </c>
      <c r="E246" s="59">
        <v>9.6</v>
      </c>
      <c r="F246" s="19" t="s">
        <v>24</v>
      </c>
      <c r="G246" s="27">
        <f t="shared" si="6"/>
        <v>6264.96</v>
      </c>
      <c r="H246" s="85"/>
    </row>
    <row r="247" spans="2:8" x14ac:dyDescent="0.25">
      <c r="B247" s="92" t="s">
        <v>26</v>
      </c>
      <c r="C247" s="93"/>
      <c r="D247" s="72">
        <v>526.99</v>
      </c>
      <c r="E247" s="60"/>
      <c r="F247" s="21" t="s">
        <v>24</v>
      </c>
      <c r="G247" s="30">
        <f t="shared" si="6"/>
        <v>0</v>
      </c>
      <c r="H247" s="85"/>
    </row>
    <row r="248" spans="2:8" x14ac:dyDescent="0.25">
      <c r="B248" s="92" t="s">
        <v>28</v>
      </c>
      <c r="C248" s="93"/>
      <c r="D248" s="73">
        <v>5438.99</v>
      </c>
      <c r="E248" s="61">
        <v>3.2</v>
      </c>
      <c r="F248" s="21" t="s">
        <v>24</v>
      </c>
      <c r="G248" s="30">
        <f t="shared" si="6"/>
        <v>17404.768</v>
      </c>
      <c r="H248" s="85"/>
    </row>
    <row r="249" spans="2:8" x14ac:dyDescent="0.25">
      <c r="B249" s="92" t="s">
        <v>29</v>
      </c>
      <c r="C249" s="93"/>
      <c r="D249" s="73">
        <v>1672.77</v>
      </c>
      <c r="E249" s="61">
        <v>3.2</v>
      </c>
      <c r="F249" s="21" t="s">
        <v>24</v>
      </c>
      <c r="G249" s="30">
        <f t="shared" si="6"/>
        <v>5352.8640000000005</v>
      </c>
      <c r="H249" s="85"/>
    </row>
    <row r="250" spans="2:8" x14ac:dyDescent="0.25">
      <c r="B250" s="92" t="s">
        <v>31</v>
      </c>
      <c r="C250" s="93"/>
      <c r="D250" s="73">
        <v>548.24</v>
      </c>
      <c r="E250" s="61">
        <v>3.2</v>
      </c>
      <c r="F250" s="21" t="s">
        <v>24</v>
      </c>
      <c r="G250" s="30">
        <f>D250*E250</f>
        <v>1754.3680000000002</v>
      </c>
      <c r="H250" s="85"/>
    </row>
    <row r="251" spans="2:8" ht="24" thickBot="1" x14ac:dyDescent="0.3">
      <c r="B251" s="88" t="s">
        <v>30</v>
      </c>
      <c r="C251" s="89"/>
      <c r="D251" s="74">
        <v>340.74</v>
      </c>
      <c r="E251" s="62">
        <v>19.2</v>
      </c>
      <c r="F251" s="20" t="s">
        <v>24</v>
      </c>
      <c r="G251" s="31">
        <f>D251*E251</f>
        <v>6542.2079999999996</v>
      </c>
      <c r="H251" s="85"/>
    </row>
    <row r="252" spans="2:8" x14ac:dyDescent="0.25">
      <c r="C252" s="3"/>
      <c r="D252" s="3"/>
      <c r="E252" s="4"/>
      <c r="F252" s="4"/>
      <c r="H252" s="45"/>
    </row>
    <row r="253" spans="2:8" ht="25.5" x14ac:dyDescent="0.25">
      <c r="C253" s="14" t="s">
        <v>14</v>
      </c>
      <c r="D253" s="6"/>
    </row>
    <row r="254" spans="2:8" ht="20.25" x14ac:dyDescent="0.25">
      <c r="C254" s="76" t="s">
        <v>6</v>
      </c>
      <c r="D254" s="51" t="s">
        <v>0</v>
      </c>
      <c r="E254" s="9">
        <f>IF(G242&gt;0, ROUND((G242+D235)/D235,2), 0)</f>
        <v>1.01</v>
      </c>
      <c r="F254" s="9"/>
      <c r="G254" s="10"/>
      <c r="H254" s="7"/>
    </row>
    <row r="255" spans="2:8" x14ac:dyDescent="0.25">
      <c r="C255" s="76"/>
      <c r="D255" s="51" t="s">
        <v>1</v>
      </c>
      <c r="E255" s="9">
        <f>IF(SUM(G243:G244)&gt;0,ROUND((G243+G244+D235)/D235,2),0)</f>
        <v>1.01</v>
      </c>
      <c r="F255" s="9"/>
      <c r="G255" s="11"/>
      <c r="H255" s="47"/>
    </row>
    <row r="256" spans="2:8" x14ac:dyDescent="0.25">
      <c r="C256" s="76"/>
      <c r="D256" s="51" t="s">
        <v>2</v>
      </c>
      <c r="E256" s="9">
        <f>IF(G245&gt;0,ROUND((G245+D235)/D235,2),0)</f>
        <v>0</v>
      </c>
      <c r="F256" s="12"/>
      <c r="G256" s="11"/>
    </row>
    <row r="257" spans="2:8" x14ac:dyDescent="0.25">
      <c r="C257" s="76"/>
      <c r="D257" s="13" t="s">
        <v>3</v>
      </c>
      <c r="E257" s="32">
        <f>IF(SUM(G246:G251)&gt;0,ROUND((SUM(G246:G251)+D235)/D235,2),0)</f>
        <v>2.79</v>
      </c>
      <c r="F257" s="10"/>
      <c r="G257" s="11"/>
    </row>
    <row r="258" spans="2:8" ht="25.5" x14ac:dyDescent="0.25">
      <c r="D258" s="33" t="s">
        <v>4</v>
      </c>
      <c r="E258" s="34">
        <f>SUM(E254:E257)-IF(VALUE(COUNTIF(E254:E257,"&gt;0"))=4,3,0)-IF(VALUE(COUNTIF(E254:E257,"&gt;0"))=3,2,0)-IF(VALUE(COUNTIF(E254:E257,"&gt;0"))=2,1,0)</f>
        <v>2.8100000000000005</v>
      </c>
      <c r="F258" s="25"/>
    </row>
    <row r="259" spans="2:8" x14ac:dyDescent="0.25">
      <c r="E259" s="15"/>
    </row>
    <row r="260" spans="2:8" ht="25.5" x14ac:dyDescent="0.35">
      <c r="B260" s="22"/>
      <c r="C260" s="16" t="s">
        <v>23</v>
      </c>
      <c r="D260" s="77">
        <f>E258*D235</f>
        <v>58698.090000000011</v>
      </c>
      <c r="E260" s="77"/>
    </row>
    <row r="261" spans="2:8" ht="20.25" x14ac:dyDescent="0.3">
      <c r="C261" s="17" t="s">
        <v>8</v>
      </c>
      <c r="D261" s="78">
        <f>D260/D234</f>
        <v>87.740044843049347</v>
      </c>
      <c r="E261" s="78"/>
      <c r="G261" s="7"/>
      <c r="H261" s="48"/>
    </row>
    <row r="271" spans="2:8" ht="60.75" x14ac:dyDescent="0.8">
      <c r="B271" s="104" t="s">
        <v>66</v>
      </c>
      <c r="C271" s="104"/>
      <c r="D271" s="104"/>
      <c r="E271" s="104"/>
      <c r="F271" s="104"/>
      <c r="G271" s="104"/>
      <c r="H271" s="104"/>
    </row>
    <row r="272" spans="2:8" x14ac:dyDescent="0.25">
      <c r="B272" s="105" t="s">
        <v>36</v>
      </c>
      <c r="C272" s="105"/>
      <c r="D272" s="105"/>
      <c r="E272" s="105"/>
      <c r="F272" s="105"/>
      <c r="G272" s="105"/>
    </row>
    <row r="273" spans="2:8" x14ac:dyDescent="0.25">
      <c r="C273" s="52"/>
      <c r="G273" s="7"/>
    </row>
    <row r="274" spans="2:8" ht="25.5" x14ac:dyDescent="0.25">
      <c r="C274" s="14" t="s">
        <v>5</v>
      </c>
      <c r="D274" s="6"/>
    </row>
    <row r="275" spans="2:8" ht="20.25" x14ac:dyDescent="0.25">
      <c r="B275" s="10"/>
      <c r="C275" s="94" t="s">
        <v>15</v>
      </c>
      <c r="D275" s="106" t="s">
        <v>37</v>
      </c>
      <c r="E275" s="107"/>
      <c r="F275" s="107"/>
      <c r="G275" s="108"/>
      <c r="H275" s="40"/>
    </row>
    <row r="276" spans="2:8" ht="20.25" x14ac:dyDescent="0.25">
      <c r="B276" s="10"/>
      <c r="C276" s="95"/>
      <c r="D276" s="97" t="s">
        <v>48</v>
      </c>
      <c r="E276" s="97"/>
      <c r="F276" s="97"/>
      <c r="G276" s="97"/>
      <c r="H276" s="40"/>
    </row>
    <row r="277" spans="2:8" ht="20.25" x14ac:dyDescent="0.25">
      <c r="B277" s="10"/>
      <c r="C277" s="96"/>
      <c r="D277" s="97" t="s">
        <v>49</v>
      </c>
      <c r="E277" s="97"/>
      <c r="F277" s="97"/>
      <c r="G277" s="97"/>
      <c r="H277" s="40"/>
    </row>
    <row r="278" spans="2:8" x14ac:dyDescent="0.25">
      <c r="C278" s="35" t="s">
        <v>12</v>
      </c>
      <c r="D278" s="53">
        <v>1.2</v>
      </c>
      <c r="E278" s="49"/>
      <c r="F278" s="10"/>
    </row>
    <row r="279" spans="2:8" x14ac:dyDescent="0.25">
      <c r="C279" s="1" t="s">
        <v>9</v>
      </c>
      <c r="D279" s="75">
        <v>125</v>
      </c>
      <c r="E279" s="98" t="s">
        <v>16</v>
      </c>
      <c r="F279" s="99"/>
      <c r="G279" s="102">
        <f>D280/D279</f>
        <v>9.9336000000000002</v>
      </c>
    </row>
    <row r="280" spans="2:8" x14ac:dyDescent="0.25">
      <c r="C280" s="1" t="s">
        <v>10</v>
      </c>
      <c r="D280" s="54">
        <v>1241.7</v>
      </c>
      <c r="E280" s="100"/>
      <c r="F280" s="101"/>
      <c r="G280" s="103"/>
    </row>
    <row r="281" spans="2:8" x14ac:dyDescent="0.25">
      <c r="C281" s="37"/>
      <c r="D281" s="38"/>
      <c r="E281" s="50"/>
    </row>
    <row r="282" spans="2:8" x14ac:dyDescent="0.3">
      <c r="C282" s="36" t="s">
        <v>7</v>
      </c>
      <c r="D282" s="55" t="s">
        <v>50</v>
      </c>
    </row>
    <row r="283" spans="2:8" x14ac:dyDescent="0.3">
      <c r="C283" s="36" t="s">
        <v>11</v>
      </c>
      <c r="D283" s="55">
        <v>55</v>
      </c>
    </row>
    <row r="284" spans="2:8" x14ac:dyDescent="0.3">
      <c r="C284" s="36" t="s">
        <v>13</v>
      </c>
      <c r="D284" s="69" t="s">
        <v>34</v>
      </c>
      <c r="E284" s="41"/>
    </row>
    <row r="285" spans="2:8" ht="24" thickBot="1" x14ac:dyDescent="0.3">
      <c r="C285" s="42"/>
      <c r="D285" s="42"/>
    </row>
    <row r="286" spans="2:8" ht="48" thickBot="1" x14ac:dyDescent="0.3">
      <c r="B286" s="79" t="s">
        <v>17</v>
      </c>
      <c r="C286" s="80"/>
      <c r="D286" s="23" t="s">
        <v>20</v>
      </c>
      <c r="E286" s="81" t="s">
        <v>22</v>
      </c>
      <c r="F286" s="82"/>
      <c r="G286" s="2" t="s">
        <v>21</v>
      </c>
    </row>
    <row r="287" spans="2:8" ht="24" thickBot="1" x14ac:dyDescent="0.3">
      <c r="B287" s="83" t="s">
        <v>35</v>
      </c>
      <c r="C287" s="84"/>
      <c r="D287" s="70">
        <v>50.01</v>
      </c>
      <c r="E287" s="56">
        <v>1.2</v>
      </c>
      <c r="F287" s="18" t="s">
        <v>24</v>
      </c>
      <c r="G287" s="26">
        <f t="shared" ref="G287:G294" si="7">D287*E287</f>
        <v>60.011999999999993</v>
      </c>
      <c r="H287" s="85"/>
    </row>
    <row r="288" spans="2:8" x14ac:dyDescent="0.25">
      <c r="B288" s="86" t="s">
        <v>18</v>
      </c>
      <c r="C288" s="87"/>
      <c r="D288" s="59">
        <v>97.44</v>
      </c>
      <c r="E288" s="57"/>
      <c r="F288" s="19" t="s">
        <v>25</v>
      </c>
      <c r="G288" s="27">
        <f t="shared" si="7"/>
        <v>0</v>
      </c>
      <c r="H288" s="85"/>
    </row>
    <row r="289" spans="2:8" ht="24" thickBot="1" x14ac:dyDescent="0.3">
      <c r="B289" s="88" t="s">
        <v>19</v>
      </c>
      <c r="C289" s="89"/>
      <c r="D289" s="62">
        <v>151.63</v>
      </c>
      <c r="E289" s="58"/>
      <c r="F289" s="20" t="s">
        <v>25</v>
      </c>
      <c r="G289" s="28">
        <f t="shared" si="7"/>
        <v>0</v>
      </c>
      <c r="H289" s="85"/>
    </row>
    <row r="290" spans="2:8" ht="24" thickBot="1" x14ac:dyDescent="0.3">
      <c r="B290" s="90" t="s">
        <v>27</v>
      </c>
      <c r="C290" s="91"/>
      <c r="D290" s="71">
        <v>731.97</v>
      </c>
      <c r="E290" s="71">
        <v>1.2</v>
      </c>
      <c r="F290" s="24" t="s">
        <v>24</v>
      </c>
      <c r="G290" s="29">
        <f t="shared" si="7"/>
        <v>878.36400000000003</v>
      </c>
      <c r="H290" s="85"/>
    </row>
    <row r="291" spans="2:8" x14ac:dyDescent="0.25">
      <c r="B291" s="86" t="s">
        <v>32</v>
      </c>
      <c r="C291" s="87"/>
      <c r="D291" s="59">
        <v>652.6</v>
      </c>
      <c r="E291" s="59"/>
      <c r="F291" s="19" t="s">
        <v>24</v>
      </c>
      <c r="G291" s="27">
        <f t="shared" si="7"/>
        <v>0</v>
      </c>
      <c r="H291" s="85"/>
    </row>
    <row r="292" spans="2:8" x14ac:dyDescent="0.25">
      <c r="B292" s="92" t="s">
        <v>26</v>
      </c>
      <c r="C292" s="93"/>
      <c r="D292" s="72">
        <v>526.99</v>
      </c>
      <c r="E292" s="60"/>
      <c r="F292" s="21" t="s">
        <v>24</v>
      </c>
      <c r="G292" s="30">
        <f t="shared" si="7"/>
        <v>0</v>
      </c>
      <c r="H292" s="85"/>
    </row>
    <row r="293" spans="2:8" x14ac:dyDescent="0.25">
      <c r="B293" s="92" t="s">
        <v>28</v>
      </c>
      <c r="C293" s="93"/>
      <c r="D293" s="73">
        <v>5438.99</v>
      </c>
      <c r="E293" s="61"/>
      <c r="F293" s="21" t="s">
        <v>24</v>
      </c>
      <c r="G293" s="30">
        <f t="shared" si="7"/>
        <v>0</v>
      </c>
      <c r="H293" s="85"/>
    </row>
    <row r="294" spans="2:8" x14ac:dyDescent="0.25">
      <c r="B294" s="92" t="s">
        <v>29</v>
      </c>
      <c r="C294" s="93"/>
      <c r="D294" s="73">
        <v>1672.77</v>
      </c>
      <c r="E294" s="61"/>
      <c r="F294" s="21" t="s">
        <v>24</v>
      </c>
      <c r="G294" s="30">
        <f t="shared" si="7"/>
        <v>0</v>
      </c>
      <c r="H294" s="85"/>
    </row>
    <row r="295" spans="2:8" x14ac:dyDescent="0.25">
      <c r="B295" s="92" t="s">
        <v>31</v>
      </c>
      <c r="C295" s="93"/>
      <c r="D295" s="73">
        <v>548.24</v>
      </c>
      <c r="E295" s="61"/>
      <c r="F295" s="21" t="s">
        <v>24</v>
      </c>
      <c r="G295" s="30">
        <f>D295*E295</f>
        <v>0</v>
      </c>
      <c r="H295" s="85"/>
    </row>
    <row r="296" spans="2:8" ht="24" thickBot="1" x14ac:dyDescent="0.3">
      <c r="B296" s="88" t="s">
        <v>30</v>
      </c>
      <c r="C296" s="89"/>
      <c r="D296" s="74">
        <v>340.74</v>
      </c>
      <c r="E296" s="62"/>
      <c r="F296" s="20" t="s">
        <v>24</v>
      </c>
      <c r="G296" s="31">
        <f>D296*E296</f>
        <v>0</v>
      </c>
      <c r="H296" s="85"/>
    </row>
    <row r="297" spans="2:8" x14ac:dyDescent="0.25">
      <c r="C297" s="3"/>
      <c r="D297" s="3"/>
      <c r="E297" s="4"/>
      <c r="F297" s="4"/>
      <c r="H297" s="45"/>
    </row>
    <row r="298" spans="2:8" ht="25.5" x14ac:dyDescent="0.25">
      <c r="C298" s="14" t="s">
        <v>14</v>
      </c>
      <c r="D298" s="6"/>
    </row>
    <row r="299" spans="2:8" ht="20.25" x14ac:dyDescent="0.25">
      <c r="C299" s="76" t="s">
        <v>6</v>
      </c>
      <c r="D299" s="51" t="s">
        <v>0</v>
      </c>
      <c r="E299" s="9">
        <f>IF(G287&gt;0, ROUND((G287+D280)/D280,2), 0)</f>
        <v>1.05</v>
      </c>
      <c r="F299" s="9"/>
      <c r="G299" s="10"/>
      <c r="H299" s="7"/>
    </row>
    <row r="300" spans="2:8" x14ac:dyDescent="0.25">
      <c r="C300" s="76"/>
      <c r="D300" s="51" t="s">
        <v>1</v>
      </c>
      <c r="E300" s="9">
        <f>IF(SUM(G288:G289)&gt;0,ROUND((G288+G289+D280)/D280,2),0)</f>
        <v>0</v>
      </c>
      <c r="F300" s="9"/>
      <c r="G300" s="11"/>
      <c r="H300" s="47"/>
    </row>
    <row r="301" spans="2:8" x14ac:dyDescent="0.25">
      <c r="C301" s="76"/>
      <c r="D301" s="51" t="s">
        <v>2</v>
      </c>
      <c r="E301" s="9">
        <f>IF(G290&gt;0,ROUND((G290+D280)/D280,2),0)</f>
        <v>1.71</v>
      </c>
      <c r="F301" s="12"/>
      <c r="G301" s="11"/>
    </row>
    <row r="302" spans="2:8" x14ac:dyDescent="0.25">
      <c r="C302" s="76"/>
      <c r="D302" s="13" t="s">
        <v>3</v>
      </c>
      <c r="E302" s="32">
        <f>IF(SUM(G291:G296)&gt;0,ROUND((SUM(G291:G296)+D280)/D280,2),0)</f>
        <v>0</v>
      </c>
      <c r="F302" s="10"/>
      <c r="G302" s="11"/>
    </row>
    <row r="303" spans="2:8" ht="25.5" x14ac:dyDescent="0.25">
      <c r="D303" s="33" t="s">
        <v>4</v>
      </c>
      <c r="E303" s="34">
        <f>SUM(E299:E302)-IF(VALUE(COUNTIF(E299:E302,"&gt;0"))=4,3,0)-IF(VALUE(COUNTIF(E299:E302,"&gt;0"))=3,2,0)-IF(VALUE(COUNTIF(E299:E302,"&gt;0"))=2,1,0)</f>
        <v>1.7599999999999998</v>
      </c>
      <c r="F303" s="25"/>
    </row>
    <row r="304" spans="2:8" x14ac:dyDescent="0.25">
      <c r="E304" s="15"/>
    </row>
    <row r="305" spans="2:8" ht="25.5" x14ac:dyDescent="0.35">
      <c r="B305" s="22"/>
      <c r="C305" s="16" t="s">
        <v>23</v>
      </c>
      <c r="D305" s="77">
        <f>E303*D280</f>
        <v>2185.3919999999998</v>
      </c>
      <c r="E305" s="77"/>
    </row>
    <row r="306" spans="2:8" ht="20.25" x14ac:dyDescent="0.3">
      <c r="C306" s="17" t="s">
        <v>8</v>
      </c>
      <c r="D306" s="78">
        <f>D305/D279</f>
        <v>17.483135999999998</v>
      </c>
      <c r="E306" s="78"/>
      <c r="G306" s="7"/>
      <c r="H306" s="48"/>
    </row>
    <row r="316" spans="2:8" ht="60.75" x14ac:dyDescent="0.8">
      <c r="B316" s="104" t="s">
        <v>67</v>
      </c>
      <c r="C316" s="104"/>
      <c r="D316" s="104"/>
      <c r="E316" s="104"/>
      <c r="F316" s="104"/>
      <c r="G316" s="104"/>
      <c r="H316" s="104"/>
    </row>
    <row r="317" spans="2:8" x14ac:dyDescent="0.25">
      <c r="B317" s="105" t="s">
        <v>36</v>
      </c>
      <c r="C317" s="105"/>
      <c r="D317" s="105"/>
      <c r="E317" s="105"/>
      <c r="F317" s="105"/>
      <c r="G317" s="105"/>
    </row>
    <row r="318" spans="2:8" x14ac:dyDescent="0.25">
      <c r="C318" s="52"/>
      <c r="G318" s="7"/>
    </row>
    <row r="319" spans="2:8" ht="25.5" x14ac:dyDescent="0.25">
      <c r="C319" s="14" t="s">
        <v>5</v>
      </c>
      <c r="D319" s="6"/>
    </row>
    <row r="320" spans="2:8" ht="20.25" x14ac:dyDescent="0.25">
      <c r="B320" s="10"/>
      <c r="C320" s="94" t="s">
        <v>15</v>
      </c>
      <c r="D320" s="106" t="s">
        <v>37</v>
      </c>
      <c r="E320" s="107"/>
      <c r="F320" s="107"/>
      <c r="G320" s="108"/>
      <c r="H320" s="40"/>
    </row>
    <row r="321" spans="2:8" ht="20.25" x14ac:dyDescent="0.25">
      <c r="B321" s="10"/>
      <c r="C321" s="95"/>
      <c r="D321" s="97" t="s">
        <v>51</v>
      </c>
      <c r="E321" s="97"/>
      <c r="F321" s="97"/>
      <c r="G321" s="97"/>
      <c r="H321" s="40"/>
    </row>
    <row r="322" spans="2:8" ht="20.25" x14ac:dyDescent="0.25">
      <c r="B322" s="10"/>
      <c r="C322" s="96"/>
      <c r="D322" s="97" t="s">
        <v>52</v>
      </c>
      <c r="E322" s="97"/>
      <c r="F322" s="97"/>
      <c r="G322" s="97"/>
      <c r="H322" s="40"/>
    </row>
    <row r="323" spans="2:8" x14ac:dyDescent="0.25">
      <c r="C323" s="35" t="s">
        <v>12</v>
      </c>
      <c r="D323" s="53">
        <v>4.8</v>
      </c>
      <c r="E323" s="49"/>
      <c r="F323" s="10"/>
    </row>
    <row r="324" spans="2:8" x14ac:dyDescent="0.25">
      <c r="C324" s="1" t="s">
        <v>9</v>
      </c>
      <c r="D324" s="75">
        <v>318</v>
      </c>
      <c r="E324" s="98" t="s">
        <v>16</v>
      </c>
      <c r="F324" s="99"/>
      <c r="G324" s="102">
        <f>D325/D324</f>
        <v>11.168867924528302</v>
      </c>
    </row>
    <row r="325" spans="2:8" x14ac:dyDescent="0.25">
      <c r="C325" s="1" t="s">
        <v>10</v>
      </c>
      <c r="D325" s="54">
        <v>3551.7</v>
      </c>
      <c r="E325" s="100"/>
      <c r="F325" s="101"/>
      <c r="G325" s="103"/>
    </row>
    <row r="326" spans="2:8" x14ac:dyDescent="0.25">
      <c r="C326" s="37"/>
      <c r="D326" s="38"/>
      <c r="E326" s="50"/>
    </row>
    <row r="327" spans="2:8" x14ac:dyDescent="0.3">
      <c r="C327" s="36" t="s">
        <v>7</v>
      </c>
      <c r="D327" s="55" t="s">
        <v>53</v>
      </c>
    </row>
    <row r="328" spans="2:8" x14ac:dyDescent="0.3">
      <c r="C328" s="36" t="s">
        <v>11</v>
      </c>
      <c r="D328" s="55">
        <v>45</v>
      </c>
    </row>
    <row r="329" spans="2:8" x14ac:dyDescent="0.3">
      <c r="C329" s="36" t="s">
        <v>13</v>
      </c>
      <c r="D329" s="69" t="s">
        <v>34</v>
      </c>
      <c r="E329" s="41"/>
    </row>
    <row r="330" spans="2:8" ht="24" thickBot="1" x14ac:dyDescent="0.3">
      <c r="C330" s="42"/>
      <c r="D330" s="42"/>
    </row>
    <row r="331" spans="2:8" ht="48" thickBot="1" x14ac:dyDescent="0.3">
      <c r="B331" s="79" t="s">
        <v>17</v>
      </c>
      <c r="C331" s="80"/>
      <c r="D331" s="23" t="s">
        <v>20</v>
      </c>
      <c r="E331" s="81" t="s">
        <v>22</v>
      </c>
      <c r="F331" s="82"/>
      <c r="G331" s="2" t="s">
        <v>21</v>
      </c>
    </row>
    <row r="332" spans="2:8" ht="24" thickBot="1" x14ac:dyDescent="0.3">
      <c r="B332" s="83" t="s">
        <v>35</v>
      </c>
      <c r="C332" s="84"/>
      <c r="D332" s="70">
        <v>50.01</v>
      </c>
      <c r="E332" s="56">
        <v>4.8</v>
      </c>
      <c r="F332" s="18" t="s">
        <v>24</v>
      </c>
      <c r="G332" s="26">
        <f t="shared" ref="G332:G339" si="8">D332*E332</f>
        <v>240.04799999999997</v>
      </c>
      <c r="H332" s="85"/>
    </row>
    <row r="333" spans="2:8" x14ac:dyDescent="0.25">
      <c r="B333" s="86" t="s">
        <v>18</v>
      </c>
      <c r="C333" s="87"/>
      <c r="D333" s="59">
        <v>97.44</v>
      </c>
      <c r="E333" s="57"/>
      <c r="F333" s="19" t="s">
        <v>25</v>
      </c>
      <c r="G333" s="27">
        <f t="shared" si="8"/>
        <v>0</v>
      </c>
      <c r="H333" s="85"/>
    </row>
    <row r="334" spans="2:8" ht="24" thickBot="1" x14ac:dyDescent="0.3">
      <c r="B334" s="88" t="s">
        <v>19</v>
      </c>
      <c r="C334" s="89"/>
      <c r="D334" s="62">
        <v>151.63</v>
      </c>
      <c r="E334" s="58"/>
      <c r="F334" s="20" t="s">
        <v>25</v>
      </c>
      <c r="G334" s="28">
        <f t="shared" si="8"/>
        <v>0</v>
      </c>
      <c r="H334" s="85"/>
    </row>
    <row r="335" spans="2:8" ht="24" thickBot="1" x14ac:dyDescent="0.3">
      <c r="B335" s="90" t="s">
        <v>27</v>
      </c>
      <c r="C335" s="91"/>
      <c r="D335" s="71">
        <v>731.97</v>
      </c>
      <c r="E335" s="71">
        <v>4.8</v>
      </c>
      <c r="F335" s="24" t="s">
        <v>24</v>
      </c>
      <c r="G335" s="29">
        <f t="shared" si="8"/>
        <v>3513.4560000000001</v>
      </c>
      <c r="H335" s="85"/>
    </row>
    <row r="336" spans="2:8" x14ac:dyDescent="0.25">
      <c r="B336" s="86" t="s">
        <v>32</v>
      </c>
      <c r="C336" s="87"/>
      <c r="D336" s="59">
        <v>652.6</v>
      </c>
      <c r="E336" s="59"/>
      <c r="F336" s="19" t="s">
        <v>24</v>
      </c>
      <c r="G336" s="27">
        <f t="shared" si="8"/>
        <v>0</v>
      </c>
      <c r="H336" s="85"/>
    </row>
    <row r="337" spans="2:8" x14ac:dyDescent="0.25">
      <c r="B337" s="92" t="s">
        <v>26</v>
      </c>
      <c r="C337" s="93"/>
      <c r="D337" s="72">
        <v>526.99</v>
      </c>
      <c r="E337" s="60"/>
      <c r="F337" s="21" t="s">
        <v>24</v>
      </c>
      <c r="G337" s="30">
        <f t="shared" si="8"/>
        <v>0</v>
      </c>
      <c r="H337" s="85"/>
    </row>
    <row r="338" spans="2:8" x14ac:dyDescent="0.25">
      <c r="B338" s="92" t="s">
        <v>28</v>
      </c>
      <c r="C338" s="93"/>
      <c r="D338" s="73">
        <v>5438.99</v>
      </c>
      <c r="E338" s="61"/>
      <c r="F338" s="21" t="s">
        <v>24</v>
      </c>
      <c r="G338" s="30">
        <f t="shared" si="8"/>
        <v>0</v>
      </c>
      <c r="H338" s="85"/>
    </row>
    <row r="339" spans="2:8" x14ac:dyDescent="0.25">
      <c r="B339" s="92" t="s">
        <v>29</v>
      </c>
      <c r="C339" s="93"/>
      <c r="D339" s="73">
        <v>1672.77</v>
      </c>
      <c r="E339" s="61"/>
      <c r="F339" s="21" t="s">
        <v>24</v>
      </c>
      <c r="G339" s="30">
        <f t="shared" si="8"/>
        <v>0</v>
      </c>
      <c r="H339" s="85"/>
    </row>
    <row r="340" spans="2:8" x14ac:dyDescent="0.25">
      <c r="B340" s="92" t="s">
        <v>31</v>
      </c>
      <c r="C340" s="93"/>
      <c r="D340" s="73">
        <v>548.24</v>
      </c>
      <c r="E340" s="61"/>
      <c r="F340" s="21" t="s">
        <v>24</v>
      </c>
      <c r="G340" s="30">
        <f>D340*E340</f>
        <v>0</v>
      </c>
      <c r="H340" s="85"/>
    </row>
    <row r="341" spans="2:8" ht="24" thickBot="1" x14ac:dyDescent="0.3">
      <c r="B341" s="88" t="s">
        <v>30</v>
      </c>
      <c r="C341" s="89"/>
      <c r="D341" s="74">
        <v>340.74</v>
      </c>
      <c r="E341" s="62"/>
      <c r="F341" s="20" t="s">
        <v>24</v>
      </c>
      <c r="G341" s="31">
        <f>D341*E341</f>
        <v>0</v>
      </c>
      <c r="H341" s="85"/>
    </row>
    <row r="342" spans="2:8" x14ac:dyDescent="0.25">
      <c r="C342" s="3"/>
      <c r="D342" s="3"/>
      <c r="E342" s="4"/>
      <c r="F342" s="4"/>
      <c r="H342" s="45"/>
    </row>
    <row r="343" spans="2:8" ht="25.5" x14ac:dyDescent="0.25">
      <c r="C343" s="14" t="s">
        <v>14</v>
      </c>
      <c r="D343" s="6"/>
    </row>
    <row r="344" spans="2:8" ht="20.25" x14ac:dyDescent="0.25">
      <c r="C344" s="76" t="s">
        <v>6</v>
      </c>
      <c r="D344" s="51" t="s">
        <v>0</v>
      </c>
      <c r="E344" s="9">
        <f>IF(G332&gt;0, ROUND((G332+D325)/D325,2), 0)</f>
        <v>1.07</v>
      </c>
      <c r="F344" s="9"/>
      <c r="G344" s="10"/>
      <c r="H344" s="7"/>
    </row>
    <row r="345" spans="2:8" x14ac:dyDescent="0.25">
      <c r="C345" s="76"/>
      <c r="D345" s="51" t="s">
        <v>1</v>
      </c>
      <c r="E345" s="9">
        <f>IF(SUM(G333:G334)&gt;0,ROUND((G333+G334+D325)/D325,2),0)</f>
        <v>0</v>
      </c>
      <c r="F345" s="9"/>
      <c r="G345" s="11"/>
      <c r="H345" s="47"/>
    </row>
    <row r="346" spans="2:8" x14ac:dyDescent="0.25">
      <c r="C346" s="76"/>
      <c r="D346" s="51" t="s">
        <v>2</v>
      </c>
      <c r="E346" s="9">
        <f>IF(G335&gt;0,ROUND((G335+D325)/D325,2),0)</f>
        <v>1.99</v>
      </c>
      <c r="F346" s="12"/>
      <c r="G346" s="11"/>
    </row>
    <row r="347" spans="2:8" x14ac:dyDescent="0.25">
      <c r="C347" s="76"/>
      <c r="D347" s="13" t="s">
        <v>3</v>
      </c>
      <c r="E347" s="32">
        <f>IF(SUM(G336:G341)&gt;0,ROUND((SUM(G336:G341)+D325)/D325,2),0)</f>
        <v>0</v>
      </c>
      <c r="F347" s="10"/>
      <c r="G347" s="11"/>
    </row>
    <row r="348" spans="2:8" ht="25.5" x14ac:dyDescent="0.25">
      <c r="D348" s="33" t="s">
        <v>4</v>
      </c>
      <c r="E348" s="34">
        <f>SUM(E344:E347)-IF(VALUE(COUNTIF(E344:E347,"&gt;0"))=4,3,0)-IF(VALUE(COUNTIF(E344:E347,"&gt;0"))=3,2,0)-IF(VALUE(COUNTIF(E344:E347,"&gt;0"))=2,1,0)</f>
        <v>2.06</v>
      </c>
      <c r="F348" s="25"/>
    </row>
    <row r="349" spans="2:8" x14ac:dyDescent="0.25">
      <c r="E349" s="15"/>
    </row>
    <row r="350" spans="2:8" ht="25.5" x14ac:dyDescent="0.35">
      <c r="B350" s="22"/>
      <c r="C350" s="16" t="s">
        <v>23</v>
      </c>
      <c r="D350" s="77">
        <f>E348*D325</f>
        <v>7316.5019999999995</v>
      </c>
      <c r="E350" s="77"/>
    </row>
    <row r="351" spans="2:8" ht="20.25" x14ac:dyDescent="0.3">
      <c r="C351" s="17" t="s">
        <v>8</v>
      </c>
      <c r="D351" s="78">
        <f>D350/D324</f>
        <v>23.007867924528302</v>
      </c>
      <c r="E351" s="78"/>
      <c r="G351" s="7"/>
      <c r="H351" s="48"/>
    </row>
    <row r="361" spans="2:8" ht="60.75" x14ac:dyDescent="0.8">
      <c r="B361" s="104" t="s">
        <v>68</v>
      </c>
      <c r="C361" s="104"/>
      <c r="D361" s="104"/>
      <c r="E361" s="104"/>
      <c r="F361" s="104"/>
      <c r="G361" s="104"/>
      <c r="H361" s="104"/>
    </row>
    <row r="362" spans="2:8" x14ac:dyDescent="0.25">
      <c r="B362" s="105" t="s">
        <v>36</v>
      </c>
      <c r="C362" s="105"/>
      <c r="D362" s="105"/>
      <c r="E362" s="105"/>
      <c r="F362" s="105"/>
      <c r="G362" s="105"/>
    </row>
    <row r="363" spans="2:8" x14ac:dyDescent="0.25">
      <c r="C363" s="52"/>
      <c r="G363" s="7"/>
    </row>
    <row r="364" spans="2:8" ht="25.5" x14ac:dyDescent="0.25">
      <c r="C364" s="14" t="s">
        <v>5</v>
      </c>
      <c r="D364" s="6"/>
    </row>
    <row r="365" spans="2:8" ht="20.25" x14ac:dyDescent="0.25">
      <c r="B365" s="10"/>
      <c r="C365" s="94" t="s">
        <v>15</v>
      </c>
      <c r="D365" s="106" t="s">
        <v>37</v>
      </c>
      <c r="E365" s="107"/>
      <c r="F365" s="107"/>
      <c r="G365" s="108"/>
      <c r="H365" s="40"/>
    </row>
    <row r="366" spans="2:8" ht="20.25" x14ac:dyDescent="0.25">
      <c r="B366" s="10"/>
      <c r="C366" s="95"/>
      <c r="D366" s="97" t="s">
        <v>51</v>
      </c>
      <c r="E366" s="97"/>
      <c r="F366" s="97"/>
      <c r="G366" s="97"/>
      <c r="H366" s="40"/>
    </row>
    <row r="367" spans="2:8" ht="20.25" x14ac:dyDescent="0.25">
      <c r="B367" s="10"/>
      <c r="C367" s="96"/>
      <c r="D367" s="97" t="s">
        <v>54</v>
      </c>
      <c r="E367" s="97"/>
      <c r="F367" s="97"/>
      <c r="G367" s="97"/>
      <c r="H367" s="40"/>
    </row>
    <row r="368" spans="2:8" x14ac:dyDescent="0.25">
      <c r="C368" s="35" t="s">
        <v>12</v>
      </c>
      <c r="D368" s="53">
        <v>11.3</v>
      </c>
      <c r="E368" s="49"/>
      <c r="F368" s="10"/>
    </row>
    <row r="369" spans="2:8" x14ac:dyDescent="0.25">
      <c r="C369" s="1" t="s">
        <v>9</v>
      </c>
      <c r="D369" s="75">
        <v>356</v>
      </c>
      <c r="E369" s="98" t="s">
        <v>16</v>
      </c>
      <c r="F369" s="99"/>
      <c r="G369" s="102">
        <f>D370/D369</f>
        <v>187.27570224719099</v>
      </c>
    </row>
    <row r="370" spans="2:8" x14ac:dyDescent="0.25">
      <c r="C370" s="1" t="s">
        <v>10</v>
      </c>
      <c r="D370" s="54">
        <v>66670.149999999994</v>
      </c>
      <c r="E370" s="100"/>
      <c r="F370" s="101"/>
      <c r="G370" s="103"/>
    </row>
    <row r="371" spans="2:8" x14ac:dyDescent="0.25">
      <c r="C371" s="37"/>
      <c r="D371" s="38"/>
      <c r="E371" s="50"/>
    </row>
    <row r="372" spans="2:8" x14ac:dyDescent="0.3">
      <c r="C372" s="36" t="s">
        <v>7</v>
      </c>
      <c r="D372" s="55" t="s">
        <v>55</v>
      </c>
    </row>
    <row r="373" spans="2:8" x14ac:dyDescent="0.3">
      <c r="C373" s="36" t="s">
        <v>11</v>
      </c>
      <c r="D373" s="55">
        <v>140</v>
      </c>
    </row>
    <row r="374" spans="2:8" x14ac:dyDescent="0.3">
      <c r="C374" s="36" t="s">
        <v>13</v>
      </c>
      <c r="D374" s="69" t="s">
        <v>34</v>
      </c>
      <c r="E374" s="41"/>
    </row>
    <row r="375" spans="2:8" ht="24" thickBot="1" x14ac:dyDescent="0.3">
      <c r="C375" s="42"/>
      <c r="D375" s="42"/>
    </row>
    <row r="376" spans="2:8" ht="48" thickBot="1" x14ac:dyDescent="0.3">
      <c r="B376" s="79" t="s">
        <v>17</v>
      </c>
      <c r="C376" s="80"/>
      <c r="D376" s="23" t="s">
        <v>20</v>
      </c>
      <c r="E376" s="81" t="s">
        <v>22</v>
      </c>
      <c r="F376" s="82"/>
      <c r="G376" s="2" t="s">
        <v>21</v>
      </c>
    </row>
    <row r="377" spans="2:8" ht="24" thickBot="1" x14ac:dyDescent="0.3">
      <c r="B377" s="83" t="s">
        <v>35</v>
      </c>
      <c r="C377" s="84"/>
      <c r="D377" s="70">
        <v>50.01</v>
      </c>
      <c r="E377" s="56">
        <v>11.3</v>
      </c>
      <c r="F377" s="18" t="s">
        <v>24</v>
      </c>
      <c r="G377" s="26">
        <f t="shared" ref="G377:G384" si="9">D377*E377</f>
        <v>565.11300000000006</v>
      </c>
      <c r="H377" s="85"/>
    </row>
    <row r="378" spans="2:8" x14ac:dyDescent="0.25">
      <c r="B378" s="86" t="s">
        <v>18</v>
      </c>
      <c r="C378" s="87"/>
      <c r="D378" s="59">
        <v>97.44</v>
      </c>
      <c r="E378" s="57"/>
      <c r="F378" s="19" t="s">
        <v>25</v>
      </c>
      <c r="G378" s="27">
        <f t="shared" si="9"/>
        <v>0</v>
      </c>
      <c r="H378" s="85"/>
    </row>
    <row r="379" spans="2:8" ht="24" thickBot="1" x14ac:dyDescent="0.3">
      <c r="B379" s="88" t="s">
        <v>19</v>
      </c>
      <c r="C379" s="89"/>
      <c r="D379" s="62">
        <v>151.63</v>
      </c>
      <c r="E379" s="58"/>
      <c r="F379" s="20" t="s">
        <v>25</v>
      </c>
      <c r="G379" s="28">
        <f t="shared" si="9"/>
        <v>0</v>
      </c>
      <c r="H379" s="85"/>
    </row>
    <row r="380" spans="2:8" ht="24" thickBot="1" x14ac:dyDescent="0.3">
      <c r="B380" s="90" t="s">
        <v>27</v>
      </c>
      <c r="C380" s="91"/>
      <c r="D380" s="71">
        <v>731.97</v>
      </c>
      <c r="E380" s="71">
        <v>11.3</v>
      </c>
      <c r="F380" s="24" t="s">
        <v>24</v>
      </c>
      <c r="G380" s="29">
        <f t="shared" si="9"/>
        <v>8271.2610000000004</v>
      </c>
      <c r="H380" s="85"/>
    </row>
    <row r="381" spans="2:8" x14ac:dyDescent="0.25">
      <c r="B381" s="86" t="s">
        <v>32</v>
      </c>
      <c r="C381" s="87"/>
      <c r="D381" s="59">
        <v>652.6</v>
      </c>
      <c r="E381" s="59"/>
      <c r="F381" s="19" t="s">
        <v>24</v>
      </c>
      <c r="G381" s="27">
        <f t="shared" si="9"/>
        <v>0</v>
      </c>
      <c r="H381" s="85"/>
    </row>
    <row r="382" spans="2:8" x14ac:dyDescent="0.25">
      <c r="B382" s="92" t="s">
        <v>26</v>
      </c>
      <c r="C382" s="93"/>
      <c r="D382" s="72">
        <v>526.99</v>
      </c>
      <c r="E382" s="60"/>
      <c r="F382" s="21" t="s">
        <v>24</v>
      </c>
      <c r="G382" s="30">
        <f t="shared" si="9"/>
        <v>0</v>
      </c>
      <c r="H382" s="85"/>
    </row>
    <row r="383" spans="2:8" x14ac:dyDescent="0.25">
      <c r="B383" s="92" t="s">
        <v>28</v>
      </c>
      <c r="C383" s="93"/>
      <c r="D383" s="73">
        <v>5438.99</v>
      </c>
      <c r="E383" s="61"/>
      <c r="F383" s="21" t="s">
        <v>24</v>
      </c>
      <c r="G383" s="30">
        <f t="shared" si="9"/>
        <v>0</v>
      </c>
      <c r="H383" s="85"/>
    </row>
    <row r="384" spans="2:8" x14ac:dyDescent="0.25">
      <c r="B384" s="92" t="s">
        <v>29</v>
      </c>
      <c r="C384" s="93"/>
      <c r="D384" s="73">
        <v>1672.77</v>
      </c>
      <c r="E384" s="61"/>
      <c r="F384" s="21" t="s">
        <v>24</v>
      </c>
      <c r="G384" s="30">
        <f t="shared" si="9"/>
        <v>0</v>
      </c>
      <c r="H384" s="85"/>
    </row>
    <row r="385" spans="2:8" x14ac:dyDescent="0.25">
      <c r="B385" s="92" t="s">
        <v>31</v>
      </c>
      <c r="C385" s="93"/>
      <c r="D385" s="73">
        <v>548.24</v>
      </c>
      <c r="E385" s="61"/>
      <c r="F385" s="21" t="s">
        <v>24</v>
      </c>
      <c r="G385" s="30">
        <f>D385*E385</f>
        <v>0</v>
      </c>
      <c r="H385" s="85"/>
    </row>
    <row r="386" spans="2:8" ht="24" thickBot="1" x14ac:dyDescent="0.3">
      <c r="B386" s="88" t="s">
        <v>30</v>
      </c>
      <c r="C386" s="89"/>
      <c r="D386" s="74">
        <v>340.74</v>
      </c>
      <c r="E386" s="62"/>
      <c r="F386" s="20" t="s">
        <v>24</v>
      </c>
      <c r="G386" s="31">
        <f>D386*E386</f>
        <v>0</v>
      </c>
      <c r="H386" s="85"/>
    </row>
    <row r="387" spans="2:8" x14ac:dyDescent="0.25">
      <c r="C387" s="3"/>
      <c r="D387" s="3"/>
      <c r="E387" s="4"/>
      <c r="F387" s="4"/>
      <c r="H387" s="45"/>
    </row>
    <row r="388" spans="2:8" ht="25.5" x14ac:dyDescent="0.25">
      <c r="C388" s="14" t="s">
        <v>14</v>
      </c>
      <c r="D388" s="6"/>
    </row>
    <row r="389" spans="2:8" ht="20.25" x14ac:dyDescent="0.25">
      <c r="C389" s="76" t="s">
        <v>6</v>
      </c>
      <c r="D389" s="51" t="s">
        <v>0</v>
      </c>
      <c r="E389" s="9">
        <f>IF(G377&gt;0, ROUND((G377+D370)/D370,2), 0)</f>
        <v>1.01</v>
      </c>
      <c r="F389" s="9"/>
      <c r="G389" s="10"/>
      <c r="H389" s="7"/>
    </row>
    <row r="390" spans="2:8" x14ac:dyDescent="0.25">
      <c r="C390" s="76"/>
      <c r="D390" s="51" t="s">
        <v>1</v>
      </c>
      <c r="E390" s="9">
        <f>IF(SUM(G378:G379)&gt;0,ROUND((G378+G379+D370)/D370,2),0)</f>
        <v>0</v>
      </c>
      <c r="F390" s="9"/>
      <c r="G390" s="11"/>
      <c r="H390" s="47"/>
    </row>
    <row r="391" spans="2:8" x14ac:dyDescent="0.25">
      <c r="C391" s="76"/>
      <c r="D391" s="51" t="s">
        <v>2</v>
      </c>
      <c r="E391" s="9">
        <f>IF(G380&gt;0,ROUND((G380+D370)/D370,2),0)</f>
        <v>1.1200000000000001</v>
      </c>
      <c r="F391" s="12"/>
      <c r="G391" s="11"/>
    </row>
    <row r="392" spans="2:8" x14ac:dyDescent="0.25">
      <c r="C392" s="76"/>
      <c r="D392" s="13" t="s">
        <v>3</v>
      </c>
      <c r="E392" s="32">
        <f>IF(SUM(G381:G386)&gt;0,ROUND((SUM(G381:G386)+D370)/D370,2),0)</f>
        <v>0</v>
      </c>
      <c r="F392" s="10"/>
      <c r="G392" s="11"/>
    </row>
    <row r="393" spans="2:8" ht="25.5" x14ac:dyDescent="0.25">
      <c r="D393" s="33" t="s">
        <v>4</v>
      </c>
      <c r="E393" s="34">
        <f>SUM(E389:E392)-IF(VALUE(COUNTIF(E389:E392,"&gt;0"))=4,3,0)-IF(VALUE(COUNTIF(E389:E392,"&gt;0"))=3,2,0)-IF(VALUE(COUNTIF(E389:E392,"&gt;0"))=2,1,0)</f>
        <v>1.1299999999999999</v>
      </c>
      <c r="F393" s="25"/>
    </row>
    <row r="394" spans="2:8" x14ac:dyDescent="0.25">
      <c r="E394" s="15"/>
    </row>
    <row r="395" spans="2:8" ht="25.5" x14ac:dyDescent="0.35">
      <c r="B395" s="22"/>
      <c r="C395" s="16" t="s">
        <v>23</v>
      </c>
      <c r="D395" s="77">
        <f>E393*D370</f>
        <v>75337.26949999998</v>
      </c>
      <c r="E395" s="77"/>
    </row>
    <row r="396" spans="2:8" ht="20.25" x14ac:dyDescent="0.3">
      <c r="C396" s="17" t="s">
        <v>8</v>
      </c>
      <c r="D396" s="78">
        <f>D395/D369</f>
        <v>211.62154353932578</v>
      </c>
      <c r="E396" s="78"/>
      <c r="G396" s="7"/>
      <c r="H396" s="48"/>
    </row>
    <row r="406" spans="2:8" ht="60.75" x14ac:dyDescent="0.8">
      <c r="B406" s="104" t="s">
        <v>69</v>
      </c>
      <c r="C406" s="104"/>
      <c r="D406" s="104"/>
      <c r="E406" s="104"/>
      <c r="F406" s="104"/>
      <c r="G406" s="104"/>
      <c r="H406" s="104"/>
    </row>
    <row r="407" spans="2:8" x14ac:dyDescent="0.25">
      <c r="B407" s="105" t="s">
        <v>36</v>
      </c>
      <c r="C407" s="105"/>
      <c r="D407" s="105"/>
      <c r="E407" s="105"/>
      <c r="F407" s="105"/>
      <c r="G407" s="105"/>
    </row>
    <row r="408" spans="2:8" x14ac:dyDescent="0.25">
      <c r="C408" s="52"/>
      <c r="G408" s="7"/>
    </row>
    <row r="409" spans="2:8" ht="25.5" x14ac:dyDescent="0.25">
      <c r="C409" s="14" t="s">
        <v>5</v>
      </c>
      <c r="D409" s="6"/>
    </row>
    <row r="410" spans="2:8" ht="20.25" x14ac:dyDescent="0.25">
      <c r="B410" s="10"/>
      <c r="C410" s="94" t="s">
        <v>15</v>
      </c>
      <c r="D410" s="106" t="s">
        <v>37</v>
      </c>
      <c r="E410" s="107"/>
      <c r="F410" s="107"/>
      <c r="G410" s="108"/>
      <c r="H410" s="40"/>
    </row>
    <row r="411" spans="2:8" ht="20.25" x14ac:dyDescent="0.25">
      <c r="B411" s="10"/>
      <c r="C411" s="95"/>
      <c r="D411" s="97" t="s">
        <v>51</v>
      </c>
      <c r="E411" s="97"/>
      <c r="F411" s="97"/>
      <c r="G411" s="97"/>
      <c r="H411" s="40"/>
    </row>
    <row r="412" spans="2:8" ht="20.25" x14ac:dyDescent="0.25">
      <c r="B412" s="10"/>
      <c r="C412" s="96"/>
      <c r="D412" s="97" t="s">
        <v>56</v>
      </c>
      <c r="E412" s="97"/>
      <c r="F412" s="97"/>
      <c r="G412" s="97"/>
      <c r="H412" s="40"/>
    </row>
    <row r="413" spans="2:8" x14ac:dyDescent="0.25">
      <c r="C413" s="35" t="s">
        <v>12</v>
      </c>
      <c r="D413" s="53">
        <v>21.1</v>
      </c>
      <c r="E413" s="49"/>
      <c r="F413" s="10"/>
    </row>
    <row r="414" spans="2:8" x14ac:dyDescent="0.25">
      <c r="C414" s="1" t="s">
        <v>9</v>
      </c>
      <c r="D414" s="75">
        <v>442</v>
      </c>
      <c r="E414" s="98" t="s">
        <v>16</v>
      </c>
      <c r="F414" s="99"/>
      <c r="G414" s="102">
        <f>D415/D414</f>
        <v>109.46108597285068</v>
      </c>
    </row>
    <row r="415" spans="2:8" x14ac:dyDescent="0.25">
      <c r="C415" s="1" t="s">
        <v>10</v>
      </c>
      <c r="D415" s="54">
        <v>48381.8</v>
      </c>
      <c r="E415" s="100"/>
      <c r="F415" s="101"/>
      <c r="G415" s="103"/>
    </row>
    <row r="416" spans="2:8" x14ac:dyDescent="0.25">
      <c r="C416" s="37"/>
      <c r="D416" s="38"/>
      <c r="E416" s="50"/>
    </row>
    <row r="417" spans="2:8" x14ac:dyDescent="0.3">
      <c r="C417" s="36" t="s">
        <v>7</v>
      </c>
      <c r="D417" s="55" t="s">
        <v>57</v>
      </c>
    </row>
    <row r="418" spans="2:8" x14ac:dyDescent="0.3">
      <c r="C418" s="36" t="s">
        <v>11</v>
      </c>
      <c r="D418" s="55">
        <v>80</v>
      </c>
    </row>
    <row r="419" spans="2:8" x14ac:dyDescent="0.3">
      <c r="C419" s="36" t="s">
        <v>13</v>
      </c>
      <c r="D419" s="69" t="s">
        <v>34</v>
      </c>
      <c r="E419" s="41"/>
    </row>
    <row r="420" spans="2:8" ht="24" thickBot="1" x14ac:dyDescent="0.3">
      <c r="C420" s="42"/>
      <c r="D420" s="42"/>
    </row>
    <row r="421" spans="2:8" ht="48" thickBot="1" x14ac:dyDescent="0.3">
      <c r="B421" s="79" t="s">
        <v>17</v>
      </c>
      <c r="C421" s="80"/>
      <c r="D421" s="23" t="s">
        <v>20</v>
      </c>
      <c r="E421" s="81" t="s">
        <v>22</v>
      </c>
      <c r="F421" s="82"/>
      <c r="G421" s="2" t="s">
        <v>21</v>
      </c>
    </row>
    <row r="422" spans="2:8" ht="24" thickBot="1" x14ac:dyDescent="0.3">
      <c r="B422" s="83" t="s">
        <v>35</v>
      </c>
      <c r="C422" s="84"/>
      <c r="D422" s="70">
        <v>50.01</v>
      </c>
      <c r="E422" s="56">
        <v>21.1</v>
      </c>
      <c r="F422" s="18" t="s">
        <v>24</v>
      </c>
      <c r="G422" s="26">
        <f t="shared" ref="G422:G429" si="10">D422*E422</f>
        <v>1055.211</v>
      </c>
      <c r="H422" s="85"/>
    </row>
    <row r="423" spans="2:8" x14ac:dyDescent="0.25">
      <c r="B423" s="86" t="s">
        <v>18</v>
      </c>
      <c r="C423" s="87"/>
      <c r="D423" s="59">
        <v>97.44</v>
      </c>
      <c r="E423" s="57"/>
      <c r="F423" s="19" t="s">
        <v>25</v>
      </c>
      <c r="G423" s="27">
        <f t="shared" si="10"/>
        <v>0</v>
      </c>
      <c r="H423" s="85"/>
    </row>
    <row r="424" spans="2:8" ht="24" thickBot="1" x14ac:dyDescent="0.3">
      <c r="B424" s="88" t="s">
        <v>19</v>
      </c>
      <c r="C424" s="89"/>
      <c r="D424" s="62">
        <v>151.63</v>
      </c>
      <c r="E424" s="58"/>
      <c r="F424" s="20" t="s">
        <v>25</v>
      </c>
      <c r="G424" s="28">
        <f t="shared" si="10"/>
        <v>0</v>
      </c>
      <c r="H424" s="85"/>
    </row>
    <row r="425" spans="2:8" ht="24" thickBot="1" x14ac:dyDescent="0.3">
      <c r="B425" s="90" t="s">
        <v>27</v>
      </c>
      <c r="C425" s="91"/>
      <c r="D425" s="71">
        <v>731.97</v>
      </c>
      <c r="E425" s="71">
        <v>21.1</v>
      </c>
      <c r="F425" s="24" t="s">
        <v>24</v>
      </c>
      <c r="G425" s="29">
        <f t="shared" si="10"/>
        <v>15444.567000000001</v>
      </c>
      <c r="H425" s="85"/>
    </row>
    <row r="426" spans="2:8" x14ac:dyDescent="0.25">
      <c r="B426" s="86" t="s">
        <v>32</v>
      </c>
      <c r="C426" s="87"/>
      <c r="D426" s="59">
        <v>652.6</v>
      </c>
      <c r="E426" s="59"/>
      <c r="F426" s="19" t="s">
        <v>24</v>
      </c>
      <c r="G426" s="27">
        <f t="shared" si="10"/>
        <v>0</v>
      </c>
      <c r="H426" s="85"/>
    </row>
    <row r="427" spans="2:8" x14ac:dyDescent="0.25">
      <c r="B427" s="92" t="s">
        <v>26</v>
      </c>
      <c r="C427" s="93"/>
      <c r="D427" s="72">
        <v>526.99</v>
      </c>
      <c r="E427" s="60"/>
      <c r="F427" s="21" t="s">
        <v>24</v>
      </c>
      <c r="G427" s="30">
        <f t="shared" si="10"/>
        <v>0</v>
      </c>
      <c r="H427" s="85"/>
    </row>
    <row r="428" spans="2:8" x14ac:dyDescent="0.25">
      <c r="B428" s="92" t="s">
        <v>28</v>
      </c>
      <c r="C428" s="93"/>
      <c r="D428" s="73">
        <v>5438.99</v>
      </c>
      <c r="E428" s="61"/>
      <c r="F428" s="21" t="s">
        <v>24</v>
      </c>
      <c r="G428" s="30">
        <f t="shared" si="10"/>
        <v>0</v>
      </c>
      <c r="H428" s="85"/>
    </row>
    <row r="429" spans="2:8" x14ac:dyDescent="0.25">
      <c r="B429" s="92" t="s">
        <v>29</v>
      </c>
      <c r="C429" s="93"/>
      <c r="D429" s="73">
        <v>1672.77</v>
      </c>
      <c r="E429" s="61"/>
      <c r="F429" s="21" t="s">
        <v>24</v>
      </c>
      <c r="G429" s="30">
        <f t="shared" si="10"/>
        <v>0</v>
      </c>
      <c r="H429" s="85"/>
    </row>
    <row r="430" spans="2:8" x14ac:dyDescent="0.25">
      <c r="B430" s="92" t="s">
        <v>31</v>
      </c>
      <c r="C430" s="93"/>
      <c r="D430" s="73">
        <v>548.24</v>
      </c>
      <c r="E430" s="61"/>
      <c r="F430" s="21" t="s">
        <v>24</v>
      </c>
      <c r="G430" s="30">
        <f>D430*E430</f>
        <v>0</v>
      </c>
      <c r="H430" s="85"/>
    </row>
    <row r="431" spans="2:8" ht="24" thickBot="1" x14ac:dyDescent="0.3">
      <c r="B431" s="88" t="s">
        <v>30</v>
      </c>
      <c r="C431" s="89"/>
      <c r="D431" s="74">
        <v>340.74</v>
      </c>
      <c r="E431" s="62"/>
      <c r="F431" s="20" t="s">
        <v>24</v>
      </c>
      <c r="G431" s="31">
        <f>D431*E431</f>
        <v>0</v>
      </c>
      <c r="H431" s="85"/>
    </row>
    <row r="432" spans="2:8" x14ac:dyDescent="0.25">
      <c r="C432" s="3"/>
      <c r="D432" s="3"/>
      <c r="E432" s="4"/>
      <c r="F432" s="4"/>
      <c r="H432" s="45"/>
    </row>
    <row r="433" spans="2:8" ht="25.5" x14ac:dyDescent="0.25">
      <c r="C433" s="14" t="s">
        <v>14</v>
      </c>
      <c r="D433" s="6"/>
    </row>
    <row r="434" spans="2:8" ht="20.25" x14ac:dyDescent="0.25">
      <c r="C434" s="76" t="s">
        <v>6</v>
      </c>
      <c r="D434" s="51" t="s">
        <v>0</v>
      </c>
      <c r="E434" s="9">
        <f>IF(G422&gt;0, ROUND((G422+D415)/D415,2), 0)</f>
        <v>1.02</v>
      </c>
      <c r="F434" s="9"/>
      <c r="G434" s="10"/>
      <c r="H434" s="7"/>
    </row>
    <row r="435" spans="2:8" x14ac:dyDescent="0.25">
      <c r="C435" s="76"/>
      <c r="D435" s="51" t="s">
        <v>1</v>
      </c>
      <c r="E435" s="9">
        <f>IF(SUM(G423:G424)&gt;0,ROUND((G423+G424+D415)/D415,2),0)</f>
        <v>0</v>
      </c>
      <c r="F435" s="9"/>
      <c r="G435" s="11"/>
      <c r="H435" s="47"/>
    </row>
    <row r="436" spans="2:8" x14ac:dyDescent="0.25">
      <c r="C436" s="76"/>
      <c r="D436" s="51" t="s">
        <v>2</v>
      </c>
      <c r="E436" s="9">
        <f>IF(G425&gt;0,ROUND((G425+D415)/D415,2),0)</f>
        <v>1.32</v>
      </c>
      <c r="F436" s="12"/>
      <c r="G436" s="11"/>
    </row>
    <row r="437" spans="2:8" x14ac:dyDescent="0.25">
      <c r="C437" s="76"/>
      <c r="D437" s="13" t="s">
        <v>3</v>
      </c>
      <c r="E437" s="32">
        <f>IF(SUM(G426:G431)&gt;0,ROUND((SUM(G426:G431)+D415)/D415,2),0)</f>
        <v>0</v>
      </c>
      <c r="F437" s="10"/>
      <c r="G437" s="11"/>
    </row>
    <row r="438" spans="2:8" ht="25.5" x14ac:dyDescent="0.25">
      <c r="D438" s="33" t="s">
        <v>4</v>
      </c>
      <c r="E438" s="34">
        <f>SUM(E434:E437)-IF(VALUE(COUNTIF(E434:E437,"&gt;0"))=4,3,0)-IF(VALUE(COUNTIF(E434:E437,"&gt;0"))=3,2,0)-IF(VALUE(COUNTIF(E434:E437,"&gt;0"))=2,1,0)</f>
        <v>1.3399999999999999</v>
      </c>
      <c r="F438" s="25"/>
    </row>
    <row r="439" spans="2:8" x14ac:dyDescent="0.25">
      <c r="E439" s="15"/>
    </row>
    <row r="440" spans="2:8" ht="25.5" x14ac:dyDescent="0.35">
      <c r="B440" s="22"/>
      <c r="C440" s="16" t="s">
        <v>23</v>
      </c>
      <c r="D440" s="77">
        <f>E438*D415</f>
        <v>64831.611999999994</v>
      </c>
      <c r="E440" s="77"/>
    </row>
    <row r="441" spans="2:8" ht="20.25" x14ac:dyDescent="0.3">
      <c r="C441" s="17" t="s">
        <v>8</v>
      </c>
      <c r="D441" s="78">
        <f>D440/D414</f>
        <v>146.67785520361988</v>
      </c>
      <c r="E441" s="78"/>
      <c r="G441" s="7"/>
      <c r="H441" s="48"/>
    </row>
    <row r="451" spans="2:8" ht="60.75" x14ac:dyDescent="0.8">
      <c r="B451" s="104" t="s">
        <v>70</v>
      </c>
      <c r="C451" s="104"/>
      <c r="D451" s="104"/>
      <c r="E451" s="104"/>
      <c r="F451" s="104"/>
      <c r="G451" s="104"/>
      <c r="H451" s="104"/>
    </row>
    <row r="452" spans="2:8" x14ac:dyDescent="0.25">
      <c r="B452" s="105" t="s">
        <v>36</v>
      </c>
      <c r="C452" s="105"/>
      <c r="D452" s="105"/>
      <c r="E452" s="105"/>
      <c r="F452" s="105"/>
      <c r="G452" s="105"/>
    </row>
    <row r="453" spans="2:8" x14ac:dyDescent="0.25">
      <c r="C453" s="52"/>
      <c r="G453" s="7"/>
    </row>
    <row r="454" spans="2:8" ht="25.5" x14ac:dyDescent="0.25">
      <c r="C454" s="14" t="s">
        <v>5</v>
      </c>
      <c r="D454" s="6"/>
    </row>
    <row r="455" spans="2:8" ht="20.25" x14ac:dyDescent="0.25">
      <c r="B455" s="10"/>
      <c r="C455" s="94" t="s">
        <v>15</v>
      </c>
      <c r="D455" s="106" t="s">
        <v>37</v>
      </c>
      <c r="E455" s="107"/>
      <c r="F455" s="107"/>
      <c r="G455" s="108"/>
      <c r="H455" s="40"/>
    </row>
    <row r="456" spans="2:8" ht="20.25" x14ac:dyDescent="0.25">
      <c r="B456" s="10"/>
      <c r="C456" s="95"/>
      <c r="D456" s="97" t="s">
        <v>51</v>
      </c>
      <c r="E456" s="97"/>
      <c r="F456" s="97"/>
      <c r="G456" s="97"/>
      <c r="H456" s="40"/>
    </row>
    <row r="457" spans="2:8" ht="20.25" x14ac:dyDescent="0.25">
      <c r="B457" s="10"/>
      <c r="C457" s="96"/>
      <c r="D457" s="97" t="s">
        <v>58</v>
      </c>
      <c r="E457" s="97"/>
      <c r="F457" s="97"/>
      <c r="G457" s="97"/>
      <c r="H457" s="40"/>
    </row>
    <row r="458" spans="2:8" x14ac:dyDescent="0.25">
      <c r="C458" s="35" t="s">
        <v>12</v>
      </c>
      <c r="D458" s="53">
        <v>37.5</v>
      </c>
      <c r="E458" s="49"/>
      <c r="F458" s="10"/>
    </row>
    <row r="459" spans="2:8" x14ac:dyDescent="0.25">
      <c r="C459" s="1" t="s">
        <v>9</v>
      </c>
      <c r="D459" s="75">
        <v>901</v>
      </c>
      <c r="E459" s="98" t="s">
        <v>16</v>
      </c>
      <c r="F459" s="99"/>
      <c r="G459" s="102">
        <f>D460/D459</f>
        <v>174.74256381798</v>
      </c>
    </row>
    <row r="460" spans="2:8" x14ac:dyDescent="0.25">
      <c r="C460" s="1" t="s">
        <v>10</v>
      </c>
      <c r="D460" s="54">
        <v>157443.04999999999</v>
      </c>
      <c r="E460" s="100"/>
      <c r="F460" s="101"/>
      <c r="G460" s="103"/>
    </row>
    <row r="461" spans="2:8" x14ac:dyDescent="0.25">
      <c r="C461" s="37"/>
      <c r="D461" s="38"/>
      <c r="E461" s="50"/>
    </row>
    <row r="462" spans="2:8" x14ac:dyDescent="0.3">
      <c r="C462" s="36" t="s">
        <v>7</v>
      </c>
      <c r="D462" s="55" t="s">
        <v>59</v>
      </c>
    </row>
    <row r="463" spans="2:8" x14ac:dyDescent="0.3">
      <c r="C463" s="36" t="s">
        <v>11</v>
      </c>
      <c r="D463" s="55">
        <v>75</v>
      </c>
    </row>
    <row r="464" spans="2:8" x14ac:dyDescent="0.3">
      <c r="C464" s="36" t="s">
        <v>13</v>
      </c>
      <c r="D464" s="69" t="s">
        <v>34</v>
      </c>
      <c r="E464" s="41"/>
    </row>
    <row r="465" spans="2:8" ht="24" thickBot="1" x14ac:dyDescent="0.3">
      <c r="C465" s="42"/>
      <c r="D465" s="42"/>
    </row>
    <row r="466" spans="2:8" ht="48" thickBot="1" x14ac:dyDescent="0.3">
      <c r="B466" s="79" t="s">
        <v>17</v>
      </c>
      <c r="C466" s="80"/>
      <c r="D466" s="23" t="s">
        <v>20</v>
      </c>
      <c r="E466" s="81" t="s">
        <v>22</v>
      </c>
      <c r="F466" s="82"/>
      <c r="G466" s="2" t="s">
        <v>21</v>
      </c>
    </row>
    <row r="467" spans="2:8" ht="24" thickBot="1" x14ac:dyDescent="0.3">
      <c r="B467" s="83" t="s">
        <v>35</v>
      </c>
      <c r="C467" s="84"/>
      <c r="D467" s="70">
        <v>50.01</v>
      </c>
      <c r="E467" s="56">
        <v>37.5</v>
      </c>
      <c r="F467" s="18" t="s">
        <v>24</v>
      </c>
      <c r="G467" s="26">
        <f t="shared" ref="G467:G474" si="11">D467*E467</f>
        <v>1875.375</v>
      </c>
      <c r="H467" s="85"/>
    </row>
    <row r="468" spans="2:8" x14ac:dyDescent="0.25">
      <c r="B468" s="86" t="s">
        <v>18</v>
      </c>
      <c r="C468" s="87"/>
      <c r="D468" s="59">
        <v>97.44</v>
      </c>
      <c r="E468" s="57"/>
      <c r="F468" s="19" t="s">
        <v>25</v>
      </c>
      <c r="G468" s="27">
        <f t="shared" si="11"/>
        <v>0</v>
      </c>
      <c r="H468" s="85"/>
    </row>
    <row r="469" spans="2:8" ht="24" thickBot="1" x14ac:dyDescent="0.3">
      <c r="B469" s="88" t="s">
        <v>19</v>
      </c>
      <c r="C469" s="89"/>
      <c r="D469" s="62">
        <v>151.63</v>
      </c>
      <c r="E469" s="58"/>
      <c r="F469" s="20" t="s">
        <v>25</v>
      </c>
      <c r="G469" s="28">
        <f t="shared" si="11"/>
        <v>0</v>
      </c>
      <c r="H469" s="85"/>
    </row>
    <row r="470" spans="2:8" ht="24" thickBot="1" x14ac:dyDescent="0.3">
      <c r="B470" s="90" t="s">
        <v>27</v>
      </c>
      <c r="C470" s="91"/>
      <c r="D470" s="71">
        <v>731.97</v>
      </c>
      <c r="E470" s="71">
        <v>37.5</v>
      </c>
      <c r="F470" s="24" t="s">
        <v>24</v>
      </c>
      <c r="G470" s="29">
        <f t="shared" si="11"/>
        <v>27448.875</v>
      </c>
      <c r="H470" s="85"/>
    </row>
    <row r="471" spans="2:8" x14ac:dyDescent="0.25">
      <c r="B471" s="86" t="s">
        <v>32</v>
      </c>
      <c r="C471" s="87"/>
      <c r="D471" s="59">
        <v>652.6</v>
      </c>
      <c r="E471" s="59"/>
      <c r="F471" s="19" t="s">
        <v>24</v>
      </c>
      <c r="G471" s="27">
        <f t="shared" si="11"/>
        <v>0</v>
      </c>
      <c r="H471" s="85"/>
    </row>
    <row r="472" spans="2:8" x14ac:dyDescent="0.25">
      <c r="B472" s="92" t="s">
        <v>26</v>
      </c>
      <c r="C472" s="93"/>
      <c r="D472" s="72">
        <v>526.99</v>
      </c>
      <c r="E472" s="60"/>
      <c r="F472" s="21" t="s">
        <v>24</v>
      </c>
      <c r="G472" s="30">
        <f t="shared" si="11"/>
        <v>0</v>
      </c>
      <c r="H472" s="85"/>
    </row>
    <row r="473" spans="2:8" x14ac:dyDescent="0.25">
      <c r="B473" s="92" t="s">
        <v>28</v>
      </c>
      <c r="C473" s="93"/>
      <c r="D473" s="73">
        <v>5438.99</v>
      </c>
      <c r="E473" s="61"/>
      <c r="F473" s="21" t="s">
        <v>24</v>
      </c>
      <c r="G473" s="30">
        <f t="shared" si="11"/>
        <v>0</v>
      </c>
      <c r="H473" s="85"/>
    </row>
    <row r="474" spans="2:8" x14ac:dyDescent="0.25">
      <c r="B474" s="92" t="s">
        <v>29</v>
      </c>
      <c r="C474" s="93"/>
      <c r="D474" s="73">
        <v>1672.77</v>
      </c>
      <c r="E474" s="61"/>
      <c r="F474" s="21" t="s">
        <v>24</v>
      </c>
      <c r="G474" s="30">
        <f t="shared" si="11"/>
        <v>0</v>
      </c>
      <c r="H474" s="85"/>
    </row>
    <row r="475" spans="2:8" x14ac:dyDescent="0.25">
      <c r="B475" s="92" t="s">
        <v>31</v>
      </c>
      <c r="C475" s="93"/>
      <c r="D475" s="73">
        <v>548.24</v>
      </c>
      <c r="E475" s="61"/>
      <c r="F475" s="21" t="s">
        <v>24</v>
      </c>
      <c r="G475" s="30">
        <f>D475*E475</f>
        <v>0</v>
      </c>
      <c r="H475" s="85"/>
    </row>
    <row r="476" spans="2:8" ht="24" thickBot="1" x14ac:dyDescent="0.3">
      <c r="B476" s="88" t="s">
        <v>30</v>
      </c>
      <c r="C476" s="89"/>
      <c r="D476" s="74">
        <v>340.74</v>
      </c>
      <c r="E476" s="62"/>
      <c r="F476" s="20" t="s">
        <v>24</v>
      </c>
      <c r="G476" s="31">
        <f>D476*E476</f>
        <v>0</v>
      </c>
      <c r="H476" s="85"/>
    </row>
    <row r="477" spans="2:8" x14ac:dyDescent="0.25">
      <c r="C477" s="3"/>
      <c r="D477" s="3"/>
      <c r="E477" s="4"/>
      <c r="F477" s="4"/>
      <c r="H477" s="45"/>
    </row>
    <row r="478" spans="2:8" ht="25.5" x14ac:dyDescent="0.25">
      <c r="C478" s="14" t="s">
        <v>14</v>
      </c>
      <c r="D478" s="6"/>
    </row>
    <row r="479" spans="2:8" ht="20.25" x14ac:dyDescent="0.25">
      <c r="C479" s="76" t="s">
        <v>6</v>
      </c>
      <c r="D479" s="51" t="s">
        <v>0</v>
      </c>
      <c r="E479" s="9">
        <f>IF(G467&gt;0, ROUND((G467+D460)/D460,2), 0)</f>
        <v>1.01</v>
      </c>
      <c r="F479" s="9"/>
      <c r="G479" s="10"/>
      <c r="H479" s="7"/>
    </row>
    <row r="480" spans="2:8" x14ac:dyDescent="0.25">
      <c r="C480" s="76"/>
      <c r="D480" s="51" t="s">
        <v>1</v>
      </c>
      <c r="E480" s="9">
        <f>IF(SUM(G468:G469)&gt;0,ROUND((G468+G469+D460)/D460,2),0)</f>
        <v>0</v>
      </c>
      <c r="F480" s="9"/>
      <c r="G480" s="11"/>
      <c r="H480" s="47"/>
    </row>
    <row r="481" spans="2:10" x14ac:dyDescent="0.25">
      <c r="C481" s="76"/>
      <c r="D481" s="51" t="s">
        <v>2</v>
      </c>
      <c r="E481" s="9">
        <f>IF(G470&gt;0,ROUND((G470+D460)/D460,2),0)</f>
        <v>1.17</v>
      </c>
      <c r="F481" s="12"/>
      <c r="G481" s="11"/>
    </row>
    <row r="482" spans="2:10" x14ac:dyDescent="0.25">
      <c r="C482" s="76"/>
      <c r="D482" s="13" t="s">
        <v>3</v>
      </c>
      <c r="E482" s="32">
        <f>IF(SUM(G471:G476)&gt;0,ROUND((SUM(G471:G476)+D460)/D460,2),0)</f>
        <v>0</v>
      </c>
      <c r="F482" s="10"/>
      <c r="G482" s="11"/>
    </row>
    <row r="483" spans="2:10" ht="25.5" x14ac:dyDescent="0.25">
      <c r="D483" s="33" t="s">
        <v>4</v>
      </c>
      <c r="E483" s="34">
        <f>SUM(E479:E482)-IF(VALUE(COUNTIF(E479:E482,"&gt;0"))=4,3,0)-IF(VALUE(COUNTIF(E479:E482,"&gt;0"))=3,2,0)-IF(VALUE(COUNTIF(E479:E482,"&gt;0"))=2,1,0)</f>
        <v>1.1799999999999997</v>
      </c>
      <c r="F483" s="25"/>
    </row>
    <row r="484" spans="2:10" x14ac:dyDescent="0.25">
      <c r="E484" s="15"/>
    </row>
    <row r="485" spans="2:10" ht="25.5" x14ac:dyDescent="0.35">
      <c r="B485" s="22"/>
      <c r="C485" s="16" t="s">
        <v>23</v>
      </c>
      <c r="D485" s="77">
        <f>E483*D460</f>
        <v>185782.79899999994</v>
      </c>
      <c r="E485" s="77"/>
    </row>
    <row r="486" spans="2:10" ht="20.25" x14ac:dyDescent="0.3">
      <c r="C486" s="17" t="s">
        <v>8</v>
      </c>
      <c r="D486" s="78">
        <f>D485/D459</f>
        <v>206.19622530521636</v>
      </c>
      <c r="E486" s="78"/>
      <c r="G486" s="7"/>
      <c r="H486" s="48"/>
    </row>
    <row r="496" spans="2:10" ht="60.75" customHeight="1" x14ac:dyDescent="0.25">
      <c r="C496" s="64"/>
      <c r="G496" s="7"/>
      <c r="H496" s="7"/>
      <c r="J496" s="7"/>
    </row>
    <row r="497" spans="3:10" ht="23.25" customHeight="1" x14ac:dyDescent="0.25">
      <c r="C497" s="64"/>
      <c r="G497" s="7"/>
      <c r="H497" s="7"/>
      <c r="J497" s="7"/>
    </row>
    <row r="498" spans="3:10" ht="20.25" x14ac:dyDescent="0.25">
      <c r="C498" s="64"/>
      <c r="G498" s="7"/>
      <c r="H498" s="7"/>
      <c r="J498" s="7"/>
    </row>
    <row r="499" spans="3:10" ht="20.25" x14ac:dyDescent="0.25">
      <c r="C499" s="64"/>
      <c r="G499" s="7"/>
      <c r="H499" s="7"/>
      <c r="J499" s="7"/>
    </row>
    <row r="500" spans="3:10" ht="20.25" x14ac:dyDescent="0.25">
      <c r="C500" s="64"/>
      <c r="G500" s="7"/>
      <c r="H500" s="7"/>
      <c r="J500" s="7"/>
    </row>
    <row r="501" spans="3:10" ht="20.25" x14ac:dyDescent="0.25">
      <c r="C501" s="64"/>
      <c r="G501" s="7"/>
      <c r="H501" s="7"/>
      <c r="J501" s="7"/>
    </row>
    <row r="502" spans="3:10" ht="20.25" x14ac:dyDescent="0.25">
      <c r="C502" s="64"/>
      <c r="G502" s="7"/>
      <c r="H502" s="7"/>
      <c r="J502" s="7"/>
    </row>
    <row r="503" spans="3:10" ht="20.25" x14ac:dyDescent="0.25">
      <c r="C503" s="64"/>
      <c r="G503" s="7"/>
      <c r="H503" s="7"/>
      <c r="J503" s="7"/>
    </row>
    <row r="504" spans="3:10" ht="23.25" customHeight="1" x14ac:dyDescent="0.25">
      <c r="C504" s="64"/>
      <c r="G504" s="7"/>
      <c r="H504" s="7"/>
      <c r="J504" s="7"/>
    </row>
    <row r="505" spans="3:10" ht="20.25" x14ac:dyDescent="0.25">
      <c r="C505" s="64"/>
      <c r="G505" s="7"/>
      <c r="H505" s="7"/>
      <c r="J505" s="7"/>
    </row>
    <row r="506" spans="3:10" ht="20.25" x14ac:dyDescent="0.25">
      <c r="C506" s="64"/>
      <c r="G506" s="7"/>
      <c r="H506" s="7"/>
      <c r="J506" s="7"/>
    </row>
    <row r="507" spans="3:10" ht="20.25" x14ac:dyDescent="0.25">
      <c r="C507" s="64"/>
      <c r="G507" s="7"/>
      <c r="H507" s="7"/>
      <c r="J507" s="7"/>
    </row>
    <row r="508" spans="3:10" ht="20.25" x14ac:dyDescent="0.25">
      <c r="C508" s="64"/>
      <c r="G508" s="7"/>
      <c r="H508" s="7"/>
      <c r="J508" s="7"/>
    </row>
    <row r="509" spans="3:10" ht="20.25" x14ac:dyDescent="0.25">
      <c r="C509" s="64"/>
      <c r="G509" s="7"/>
      <c r="H509" s="7"/>
      <c r="J509" s="7"/>
    </row>
    <row r="510" spans="3:10" ht="20.25" x14ac:dyDescent="0.25">
      <c r="C510" s="64"/>
      <c r="G510" s="7"/>
      <c r="H510" s="7"/>
      <c r="J510" s="7"/>
    </row>
    <row r="511" spans="3:10" ht="48" customHeight="1" x14ac:dyDescent="0.25">
      <c r="C511" s="64"/>
      <c r="G511" s="7"/>
      <c r="H511" s="7"/>
      <c r="J511" s="7"/>
    </row>
    <row r="512" spans="3:10" ht="24" customHeight="1" x14ac:dyDescent="0.25">
      <c r="C512" s="64"/>
      <c r="G512" s="7"/>
      <c r="H512" s="7"/>
      <c r="J512" s="7"/>
    </row>
    <row r="513" spans="3:10" ht="23.25" customHeight="1" x14ac:dyDescent="0.25">
      <c r="C513" s="64"/>
      <c r="G513" s="7"/>
      <c r="H513" s="7"/>
      <c r="J513" s="7"/>
    </row>
    <row r="514" spans="3:10" ht="24" customHeight="1" x14ac:dyDescent="0.25">
      <c r="C514" s="64"/>
      <c r="G514" s="7"/>
      <c r="H514" s="7"/>
      <c r="J514" s="7"/>
    </row>
    <row r="515" spans="3:10" ht="24" customHeight="1" x14ac:dyDescent="0.25">
      <c r="C515" s="64"/>
      <c r="G515" s="7"/>
      <c r="H515" s="7"/>
      <c r="J515" s="7"/>
    </row>
    <row r="516" spans="3:10" ht="23.25" customHeight="1" x14ac:dyDescent="0.25">
      <c r="C516" s="64"/>
      <c r="G516" s="7"/>
      <c r="H516" s="7"/>
      <c r="J516" s="7"/>
    </row>
    <row r="517" spans="3:10" ht="23.25" customHeight="1" x14ac:dyDescent="0.25">
      <c r="C517" s="64"/>
      <c r="G517" s="7"/>
      <c r="H517" s="7"/>
      <c r="J517" s="7"/>
    </row>
    <row r="518" spans="3:10" ht="23.25" customHeight="1" x14ac:dyDescent="0.25">
      <c r="C518" s="64"/>
      <c r="G518" s="7"/>
      <c r="H518" s="7"/>
      <c r="J518" s="7"/>
    </row>
    <row r="519" spans="3:10" ht="23.25" customHeight="1" x14ac:dyDescent="0.25">
      <c r="C519" s="64"/>
      <c r="G519" s="7"/>
      <c r="H519" s="7"/>
      <c r="J519" s="7"/>
    </row>
    <row r="520" spans="3:10" ht="23.25" customHeight="1" x14ac:dyDescent="0.25">
      <c r="C520" s="64"/>
      <c r="G520" s="7"/>
      <c r="H520" s="7"/>
      <c r="J520" s="7"/>
    </row>
    <row r="521" spans="3:10" ht="20.25" x14ac:dyDescent="0.25">
      <c r="C521" s="64"/>
      <c r="G521" s="7"/>
      <c r="H521" s="7"/>
      <c r="J521" s="7"/>
    </row>
    <row r="522" spans="3:10" ht="20.25" x14ac:dyDescent="0.25">
      <c r="C522" s="64"/>
      <c r="G522" s="7"/>
      <c r="H522" s="7"/>
      <c r="J522" s="7"/>
    </row>
    <row r="523" spans="3:10" ht="20.25" x14ac:dyDescent="0.25">
      <c r="C523" s="64"/>
      <c r="G523" s="7"/>
      <c r="H523" s="7"/>
      <c r="J523" s="7"/>
    </row>
    <row r="524" spans="3:10" ht="20.25" x14ac:dyDescent="0.25">
      <c r="C524" s="64"/>
      <c r="G524" s="7"/>
      <c r="H524" s="7"/>
      <c r="J524" s="7"/>
    </row>
    <row r="525" spans="3:10" ht="20.25" x14ac:dyDescent="0.25">
      <c r="C525" s="64"/>
      <c r="G525" s="7"/>
      <c r="H525" s="7"/>
      <c r="J525" s="7"/>
    </row>
    <row r="526" spans="3:10" ht="20.25" x14ac:dyDescent="0.25">
      <c r="C526" s="64"/>
      <c r="G526" s="7"/>
      <c r="H526" s="7"/>
      <c r="J526" s="7"/>
    </row>
    <row r="527" spans="3:10" ht="20.25" x14ac:dyDescent="0.25">
      <c r="C527" s="64"/>
      <c r="G527" s="7"/>
      <c r="H527" s="7"/>
      <c r="J527" s="7"/>
    </row>
    <row r="528" spans="3:10" ht="20.25" x14ac:dyDescent="0.25">
      <c r="C528" s="64"/>
      <c r="G528" s="7"/>
      <c r="H528" s="7"/>
      <c r="J528" s="7"/>
    </row>
    <row r="529" spans="3:10" ht="20.25" x14ac:dyDescent="0.25">
      <c r="C529" s="64"/>
      <c r="G529" s="7"/>
      <c r="H529" s="7"/>
      <c r="J529" s="7"/>
    </row>
    <row r="530" spans="3:10" ht="20.25" x14ac:dyDescent="0.25">
      <c r="C530" s="64"/>
      <c r="G530" s="7"/>
      <c r="H530" s="7"/>
      <c r="J530" s="7"/>
    </row>
    <row r="531" spans="3:10" ht="20.25" x14ac:dyDescent="0.25">
      <c r="C531" s="64"/>
      <c r="G531" s="7"/>
      <c r="H531" s="7"/>
      <c r="J531" s="7"/>
    </row>
    <row r="532" spans="3:10" ht="20.25" x14ac:dyDescent="0.25">
      <c r="C532" s="64"/>
      <c r="G532" s="7"/>
      <c r="H532" s="7"/>
      <c r="J532" s="7"/>
    </row>
    <row r="533" spans="3:10" ht="20.25" x14ac:dyDescent="0.25">
      <c r="C533" s="64"/>
      <c r="G533" s="7"/>
      <c r="H533" s="7"/>
      <c r="J533" s="7"/>
    </row>
    <row r="534" spans="3:10" ht="20.25" x14ac:dyDescent="0.25">
      <c r="C534" s="64"/>
      <c r="G534" s="7"/>
      <c r="H534" s="7"/>
      <c r="J534" s="7"/>
    </row>
    <row r="535" spans="3:10" ht="20.25" x14ac:dyDescent="0.25">
      <c r="C535" s="64"/>
      <c r="G535" s="7"/>
      <c r="H535" s="7"/>
      <c r="J535" s="7"/>
    </row>
    <row r="536" spans="3:10" ht="20.25" x14ac:dyDescent="0.25">
      <c r="C536" s="64"/>
      <c r="G536" s="7"/>
      <c r="H536" s="7"/>
      <c r="J536" s="7"/>
    </row>
    <row r="537" spans="3:10" ht="20.25" x14ac:dyDescent="0.25">
      <c r="C537" s="64"/>
      <c r="G537" s="7"/>
      <c r="H537" s="7"/>
      <c r="J537" s="7"/>
    </row>
    <row r="538" spans="3:10" ht="20.25" x14ac:dyDescent="0.25">
      <c r="C538" s="64"/>
      <c r="G538" s="7"/>
      <c r="H538" s="7"/>
      <c r="J538" s="7"/>
    </row>
    <row r="539" spans="3:10" ht="20.25" x14ac:dyDescent="0.25">
      <c r="C539" s="64"/>
      <c r="G539" s="7"/>
      <c r="H539" s="7"/>
      <c r="J539" s="7"/>
    </row>
    <row r="540" spans="3:10" ht="20.25" x14ac:dyDescent="0.25">
      <c r="C540" s="64"/>
      <c r="G540" s="7"/>
      <c r="H540" s="7"/>
      <c r="J540" s="7"/>
    </row>
    <row r="541" spans="3:10" ht="60.75" customHeight="1" x14ac:dyDescent="0.25">
      <c r="C541" s="64"/>
      <c r="G541" s="7"/>
      <c r="H541" s="7"/>
      <c r="J541" s="7"/>
    </row>
    <row r="542" spans="3:10" ht="23.25" customHeight="1" x14ac:dyDescent="0.25">
      <c r="C542" s="64"/>
      <c r="G542" s="7"/>
      <c r="H542" s="7"/>
      <c r="J542" s="7"/>
    </row>
    <row r="543" spans="3:10" ht="20.25" x14ac:dyDescent="0.25">
      <c r="C543" s="64"/>
      <c r="G543" s="7"/>
      <c r="H543" s="7"/>
      <c r="J543" s="7"/>
    </row>
    <row r="544" spans="3:10" ht="20.25" x14ac:dyDescent="0.25">
      <c r="C544" s="64"/>
      <c r="G544" s="7"/>
      <c r="H544" s="7"/>
      <c r="J544" s="7"/>
    </row>
    <row r="545" spans="3:10" ht="20.25" x14ac:dyDescent="0.25">
      <c r="C545" s="64"/>
      <c r="G545" s="7"/>
      <c r="H545" s="7"/>
      <c r="J545" s="7"/>
    </row>
    <row r="546" spans="3:10" ht="20.25" x14ac:dyDescent="0.25">
      <c r="C546" s="64"/>
      <c r="G546" s="7"/>
      <c r="H546" s="7"/>
      <c r="J546" s="7"/>
    </row>
    <row r="547" spans="3:10" ht="20.25" x14ac:dyDescent="0.25">
      <c r="C547" s="64"/>
      <c r="G547" s="7"/>
      <c r="H547" s="7"/>
      <c r="J547" s="7"/>
    </row>
    <row r="548" spans="3:10" ht="20.25" x14ac:dyDescent="0.25">
      <c r="C548" s="64"/>
      <c r="G548" s="7"/>
      <c r="H548" s="7"/>
      <c r="J548" s="7"/>
    </row>
    <row r="549" spans="3:10" ht="23.25" customHeight="1" x14ac:dyDescent="0.25">
      <c r="C549" s="64"/>
      <c r="G549" s="7"/>
      <c r="H549" s="7"/>
      <c r="J549" s="7"/>
    </row>
    <row r="550" spans="3:10" ht="20.25" x14ac:dyDescent="0.25">
      <c r="C550" s="64"/>
      <c r="G550" s="7"/>
      <c r="H550" s="7"/>
      <c r="J550" s="7"/>
    </row>
    <row r="551" spans="3:10" ht="20.25" x14ac:dyDescent="0.25">
      <c r="C551" s="64"/>
      <c r="G551" s="7"/>
      <c r="H551" s="7"/>
      <c r="J551" s="7"/>
    </row>
    <row r="552" spans="3:10" ht="20.25" x14ac:dyDescent="0.25">
      <c r="C552" s="64"/>
      <c r="G552" s="7"/>
      <c r="H552" s="7"/>
      <c r="J552" s="7"/>
    </row>
    <row r="553" spans="3:10" ht="20.25" x14ac:dyDescent="0.25">
      <c r="C553" s="64"/>
      <c r="G553" s="7"/>
      <c r="H553" s="7"/>
      <c r="J553" s="7"/>
    </row>
    <row r="554" spans="3:10" ht="20.25" x14ac:dyDescent="0.25">
      <c r="C554" s="64"/>
      <c r="G554" s="7"/>
      <c r="H554" s="7"/>
      <c r="J554" s="7"/>
    </row>
    <row r="555" spans="3:10" ht="20.25" x14ac:dyDescent="0.25">
      <c r="C555" s="64"/>
      <c r="G555" s="7"/>
      <c r="H555" s="7"/>
      <c r="J555" s="7"/>
    </row>
    <row r="556" spans="3:10" ht="48" customHeight="1" x14ac:dyDescent="0.25">
      <c r="C556" s="64"/>
      <c r="G556" s="7"/>
      <c r="H556" s="7"/>
      <c r="J556" s="7"/>
    </row>
    <row r="557" spans="3:10" ht="24" customHeight="1" x14ac:dyDescent="0.25">
      <c r="C557" s="64"/>
      <c r="G557" s="7"/>
      <c r="H557" s="7"/>
      <c r="J557" s="7"/>
    </row>
    <row r="558" spans="3:10" ht="23.25" customHeight="1" x14ac:dyDescent="0.25">
      <c r="C558" s="64"/>
      <c r="G558" s="7"/>
      <c r="H558" s="7"/>
      <c r="J558" s="7"/>
    </row>
    <row r="559" spans="3:10" ht="24" customHeight="1" x14ac:dyDescent="0.25">
      <c r="C559" s="64"/>
      <c r="G559" s="7"/>
      <c r="H559" s="7"/>
      <c r="J559" s="7"/>
    </row>
    <row r="560" spans="3:10" ht="24" customHeight="1" x14ac:dyDescent="0.25">
      <c r="C560" s="64"/>
      <c r="G560" s="7"/>
      <c r="H560" s="7"/>
      <c r="J560" s="7"/>
    </row>
    <row r="561" spans="3:10" ht="23.25" customHeight="1" x14ac:dyDescent="0.25">
      <c r="C561" s="64"/>
      <c r="G561" s="7"/>
      <c r="H561" s="7"/>
      <c r="J561" s="7"/>
    </row>
    <row r="562" spans="3:10" ht="23.25" customHeight="1" x14ac:dyDescent="0.25">
      <c r="C562" s="64"/>
      <c r="G562" s="7"/>
      <c r="H562" s="7"/>
      <c r="J562" s="7"/>
    </row>
    <row r="563" spans="3:10" ht="23.25" customHeight="1" x14ac:dyDescent="0.25">
      <c r="C563" s="64"/>
      <c r="G563" s="7"/>
      <c r="H563" s="7"/>
      <c r="J563" s="7"/>
    </row>
    <row r="564" spans="3:10" ht="23.25" customHeight="1" x14ac:dyDescent="0.25">
      <c r="C564" s="64"/>
      <c r="G564" s="7"/>
      <c r="H564" s="7"/>
      <c r="J564" s="7"/>
    </row>
    <row r="565" spans="3:10" ht="23.25" customHeight="1" x14ac:dyDescent="0.25">
      <c r="C565" s="64"/>
      <c r="G565" s="7"/>
      <c r="H565" s="7"/>
      <c r="J565" s="7"/>
    </row>
    <row r="566" spans="3:10" ht="20.25" x14ac:dyDescent="0.25">
      <c r="C566" s="64"/>
      <c r="G566" s="7"/>
      <c r="H566" s="7"/>
      <c r="J566" s="7"/>
    </row>
    <row r="567" spans="3:10" ht="20.25" x14ac:dyDescent="0.25">
      <c r="C567" s="64"/>
      <c r="G567" s="7"/>
      <c r="H567" s="7"/>
      <c r="J567" s="7"/>
    </row>
    <row r="568" spans="3:10" ht="20.25" x14ac:dyDescent="0.25">
      <c r="C568" s="64"/>
      <c r="G568" s="7"/>
      <c r="H568" s="7"/>
      <c r="J568" s="7"/>
    </row>
    <row r="569" spans="3:10" ht="20.25" x14ac:dyDescent="0.25">
      <c r="C569" s="64"/>
      <c r="G569" s="7"/>
      <c r="H569" s="7"/>
      <c r="J569" s="7"/>
    </row>
    <row r="570" spans="3:10" ht="20.25" x14ac:dyDescent="0.25">
      <c r="C570" s="64"/>
      <c r="G570" s="7"/>
      <c r="H570" s="7"/>
      <c r="J570" s="7"/>
    </row>
    <row r="571" spans="3:10" ht="20.25" x14ac:dyDescent="0.25">
      <c r="C571" s="64"/>
      <c r="G571" s="7"/>
      <c r="H571" s="7"/>
      <c r="J571" s="7"/>
    </row>
    <row r="572" spans="3:10" ht="20.25" x14ac:dyDescent="0.25">
      <c r="C572" s="64"/>
      <c r="G572" s="7"/>
      <c r="H572" s="7"/>
      <c r="J572" s="7"/>
    </row>
    <row r="573" spans="3:10" ht="20.25" x14ac:dyDescent="0.25">
      <c r="C573" s="64"/>
      <c r="G573" s="7"/>
      <c r="H573" s="7"/>
      <c r="J573" s="7"/>
    </row>
    <row r="574" spans="3:10" ht="20.25" x14ac:dyDescent="0.25">
      <c r="C574" s="64"/>
      <c r="G574" s="7"/>
      <c r="H574" s="7"/>
      <c r="J574" s="7"/>
    </row>
    <row r="575" spans="3:10" ht="20.25" x14ac:dyDescent="0.25">
      <c r="C575" s="64"/>
      <c r="G575" s="7"/>
      <c r="H575" s="7"/>
      <c r="J575" s="7"/>
    </row>
    <row r="576" spans="3:10" ht="20.25" x14ac:dyDescent="0.25">
      <c r="C576" s="64"/>
      <c r="G576" s="7"/>
      <c r="H576" s="7"/>
      <c r="J576" s="7"/>
    </row>
    <row r="577" spans="3:10" ht="20.25" x14ac:dyDescent="0.25">
      <c r="C577" s="64"/>
      <c r="G577" s="7"/>
      <c r="H577" s="7"/>
      <c r="J577" s="7"/>
    </row>
    <row r="578" spans="3:10" ht="20.25" x14ac:dyDescent="0.25">
      <c r="C578" s="64"/>
      <c r="G578" s="7"/>
      <c r="H578" s="7"/>
      <c r="J578" s="7"/>
    </row>
    <row r="579" spans="3:10" ht="20.25" x14ac:dyDescent="0.25">
      <c r="C579" s="64"/>
      <c r="G579" s="7"/>
      <c r="H579" s="7"/>
      <c r="J579" s="7"/>
    </row>
    <row r="580" spans="3:10" ht="20.25" x14ac:dyDescent="0.25">
      <c r="C580" s="64"/>
      <c r="G580" s="7"/>
      <c r="H580" s="7"/>
      <c r="J580" s="7"/>
    </row>
    <row r="581" spans="3:10" ht="20.25" x14ac:dyDescent="0.25">
      <c r="C581" s="64"/>
      <c r="G581" s="7"/>
      <c r="H581" s="7"/>
      <c r="J581" s="7"/>
    </row>
    <row r="582" spans="3:10" ht="20.25" x14ac:dyDescent="0.25">
      <c r="C582" s="64"/>
      <c r="G582" s="7"/>
      <c r="H582" s="7"/>
      <c r="J582" s="7"/>
    </row>
    <row r="583" spans="3:10" ht="20.25" x14ac:dyDescent="0.25">
      <c r="C583" s="64"/>
      <c r="G583" s="7"/>
      <c r="H583" s="7"/>
      <c r="J583" s="7"/>
    </row>
    <row r="584" spans="3:10" ht="20.25" x14ac:dyDescent="0.25">
      <c r="C584" s="64"/>
      <c r="G584" s="7"/>
      <c r="H584" s="7"/>
      <c r="J584" s="7"/>
    </row>
    <row r="585" spans="3:10" ht="20.25" x14ac:dyDescent="0.25">
      <c r="C585" s="64"/>
      <c r="G585" s="7"/>
      <c r="H585" s="7"/>
      <c r="J585" s="7"/>
    </row>
    <row r="586" spans="3:10" ht="60.75" customHeight="1" x14ac:dyDescent="0.25">
      <c r="C586" s="64"/>
      <c r="G586" s="7"/>
      <c r="H586" s="7"/>
      <c r="J586" s="7"/>
    </row>
    <row r="587" spans="3:10" ht="23.25" customHeight="1" x14ac:dyDescent="0.25">
      <c r="C587" s="64"/>
      <c r="G587" s="7"/>
      <c r="H587" s="7"/>
      <c r="J587" s="7"/>
    </row>
    <row r="588" spans="3:10" ht="20.25" x14ac:dyDescent="0.25">
      <c r="C588" s="64"/>
      <c r="G588" s="7"/>
      <c r="H588" s="7"/>
      <c r="J588" s="7"/>
    </row>
    <row r="589" spans="3:10" ht="20.25" x14ac:dyDescent="0.25">
      <c r="C589" s="64"/>
      <c r="G589" s="7"/>
      <c r="H589" s="7"/>
      <c r="J589" s="7"/>
    </row>
    <row r="590" spans="3:10" ht="20.25" x14ac:dyDescent="0.25">
      <c r="C590" s="64"/>
      <c r="G590" s="7"/>
      <c r="H590" s="7"/>
      <c r="J590" s="7"/>
    </row>
    <row r="591" spans="3:10" ht="20.25" x14ac:dyDescent="0.25">
      <c r="C591" s="64"/>
      <c r="G591" s="7"/>
      <c r="H591" s="7"/>
      <c r="J591" s="7"/>
    </row>
    <row r="592" spans="3:10" ht="20.25" x14ac:dyDescent="0.25">
      <c r="C592" s="64"/>
      <c r="G592" s="7"/>
      <c r="H592" s="7"/>
      <c r="J592" s="7"/>
    </row>
    <row r="593" spans="3:10" ht="20.25" x14ac:dyDescent="0.25">
      <c r="C593" s="64"/>
      <c r="G593" s="7"/>
      <c r="H593" s="7"/>
      <c r="J593" s="7"/>
    </row>
    <row r="594" spans="3:10" ht="23.25" customHeight="1" x14ac:dyDescent="0.25">
      <c r="C594" s="64"/>
      <c r="G594" s="7"/>
      <c r="H594" s="7"/>
      <c r="J594" s="7"/>
    </row>
    <row r="595" spans="3:10" ht="20.25" x14ac:dyDescent="0.25">
      <c r="C595" s="64"/>
      <c r="G595" s="7"/>
      <c r="H595" s="7"/>
      <c r="J595" s="7"/>
    </row>
    <row r="596" spans="3:10" ht="20.25" x14ac:dyDescent="0.25">
      <c r="C596" s="64"/>
      <c r="G596" s="7"/>
      <c r="H596" s="7"/>
      <c r="J596" s="7"/>
    </row>
    <row r="597" spans="3:10" ht="20.25" x14ac:dyDescent="0.25">
      <c r="C597" s="64"/>
      <c r="G597" s="7"/>
      <c r="H597" s="7"/>
      <c r="J597" s="7"/>
    </row>
    <row r="598" spans="3:10" ht="20.25" x14ac:dyDescent="0.25">
      <c r="C598" s="64"/>
      <c r="G598" s="7"/>
      <c r="H598" s="7"/>
      <c r="J598" s="7"/>
    </row>
    <row r="599" spans="3:10" ht="20.25" x14ac:dyDescent="0.25">
      <c r="C599" s="64"/>
      <c r="G599" s="7"/>
      <c r="H599" s="7"/>
      <c r="J599" s="7"/>
    </row>
    <row r="600" spans="3:10" ht="20.25" x14ac:dyDescent="0.25">
      <c r="C600" s="64"/>
      <c r="G600" s="7"/>
      <c r="H600" s="7"/>
      <c r="J600" s="7"/>
    </row>
    <row r="601" spans="3:10" ht="48" customHeight="1" x14ac:dyDescent="0.25">
      <c r="C601" s="64"/>
      <c r="G601" s="7"/>
      <c r="H601" s="7"/>
      <c r="J601" s="7"/>
    </row>
    <row r="602" spans="3:10" ht="24" customHeight="1" x14ac:dyDescent="0.25">
      <c r="C602" s="64"/>
      <c r="G602" s="7"/>
      <c r="H602" s="7"/>
      <c r="J602" s="7"/>
    </row>
    <row r="603" spans="3:10" ht="23.25" customHeight="1" x14ac:dyDescent="0.25">
      <c r="C603" s="64"/>
      <c r="G603" s="7"/>
      <c r="H603" s="7"/>
      <c r="J603" s="7"/>
    </row>
    <row r="604" spans="3:10" ht="24" customHeight="1" x14ac:dyDescent="0.25">
      <c r="C604" s="64"/>
      <c r="G604" s="7"/>
      <c r="H604" s="7"/>
      <c r="J604" s="7"/>
    </row>
    <row r="605" spans="3:10" ht="24" customHeight="1" x14ac:dyDescent="0.25">
      <c r="C605" s="64"/>
      <c r="G605" s="7"/>
      <c r="H605" s="7"/>
      <c r="J605" s="7"/>
    </row>
    <row r="606" spans="3:10" ht="23.25" customHeight="1" x14ac:dyDescent="0.25">
      <c r="C606" s="64"/>
      <c r="G606" s="7"/>
      <c r="H606" s="7"/>
      <c r="J606" s="7"/>
    </row>
    <row r="607" spans="3:10" ht="23.25" customHeight="1" x14ac:dyDescent="0.25">
      <c r="C607" s="64"/>
      <c r="G607" s="7"/>
      <c r="H607" s="7"/>
      <c r="J607" s="7"/>
    </row>
    <row r="608" spans="3:10" ht="23.25" customHeight="1" x14ac:dyDescent="0.25">
      <c r="C608" s="64"/>
      <c r="G608" s="7"/>
      <c r="H608" s="7"/>
      <c r="J608" s="7"/>
    </row>
    <row r="609" spans="3:10" ht="23.25" customHeight="1" x14ac:dyDescent="0.25">
      <c r="C609" s="64"/>
      <c r="G609" s="7"/>
      <c r="H609" s="7"/>
      <c r="J609" s="7"/>
    </row>
    <row r="610" spans="3:10" ht="23.25" customHeight="1" x14ac:dyDescent="0.25">
      <c r="C610" s="64"/>
      <c r="G610" s="7"/>
      <c r="H610" s="7"/>
      <c r="J610" s="7"/>
    </row>
    <row r="611" spans="3:10" ht="20.25" x14ac:dyDescent="0.25">
      <c r="C611" s="64"/>
      <c r="G611" s="7"/>
      <c r="H611" s="7"/>
      <c r="J611" s="7"/>
    </row>
    <row r="612" spans="3:10" ht="20.25" x14ac:dyDescent="0.25">
      <c r="C612" s="64"/>
      <c r="G612" s="7"/>
      <c r="H612" s="7"/>
      <c r="J612" s="7"/>
    </row>
    <row r="613" spans="3:10" ht="20.25" x14ac:dyDescent="0.25">
      <c r="C613" s="64"/>
      <c r="G613" s="7"/>
      <c r="H613" s="7"/>
      <c r="J613" s="7"/>
    </row>
    <row r="614" spans="3:10" ht="20.25" x14ac:dyDescent="0.25">
      <c r="C614" s="64"/>
      <c r="G614" s="7"/>
      <c r="H614" s="7"/>
      <c r="J614" s="7"/>
    </row>
    <row r="615" spans="3:10" ht="20.25" x14ac:dyDescent="0.25">
      <c r="C615" s="64"/>
      <c r="G615" s="7"/>
      <c r="H615" s="7"/>
      <c r="J615" s="7"/>
    </row>
    <row r="616" spans="3:10" ht="20.25" x14ac:dyDescent="0.25">
      <c r="C616" s="64"/>
      <c r="G616" s="7"/>
      <c r="H616" s="7"/>
      <c r="J616" s="7"/>
    </row>
    <row r="617" spans="3:10" ht="20.25" x14ac:dyDescent="0.25">
      <c r="C617" s="64"/>
      <c r="G617" s="7"/>
      <c r="H617" s="7"/>
      <c r="J617" s="7"/>
    </row>
    <row r="618" spans="3:10" ht="20.25" x14ac:dyDescent="0.25">
      <c r="C618" s="64"/>
      <c r="G618" s="7"/>
      <c r="H618" s="7"/>
      <c r="J618" s="7"/>
    </row>
    <row r="619" spans="3:10" ht="20.25" x14ac:dyDescent="0.25">
      <c r="C619" s="64"/>
      <c r="G619" s="7"/>
      <c r="H619" s="7"/>
      <c r="J619" s="7"/>
    </row>
    <row r="620" spans="3:10" ht="20.25" x14ac:dyDescent="0.25">
      <c r="C620" s="64"/>
      <c r="G620" s="7"/>
      <c r="H620" s="7"/>
      <c r="J620" s="7"/>
    </row>
    <row r="621" spans="3:10" ht="20.25" x14ac:dyDescent="0.25">
      <c r="C621" s="64"/>
      <c r="G621" s="7"/>
      <c r="H621" s="7"/>
      <c r="J621" s="7"/>
    </row>
    <row r="622" spans="3:10" ht="20.25" x14ac:dyDescent="0.25">
      <c r="C622" s="64"/>
      <c r="G622" s="7"/>
      <c r="H622" s="7"/>
      <c r="J622" s="7"/>
    </row>
    <row r="623" spans="3:10" ht="20.25" x14ac:dyDescent="0.25">
      <c r="C623" s="64"/>
      <c r="G623" s="7"/>
      <c r="H623" s="7"/>
      <c r="J623" s="7"/>
    </row>
    <row r="624" spans="3:10" ht="20.25" x14ac:dyDescent="0.25">
      <c r="C624" s="64"/>
      <c r="G624" s="7"/>
      <c r="H624" s="7"/>
      <c r="J624" s="7"/>
    </row>
    <row r="625" spans="3:10" ht="20.25" x14ac:dyDescent="0.25">
      <c r="C625" s="64"/>
      <c r="G625" s="7"/>
      <c r="H625" s="7"/>
      <c r="J625" s="7"/>
    </row>
    <row r="626" spans="3:10" ht="20.25" x14ac:dyDescent="0.25">
      <c r="C626" s="64"/>
      <c r="G626" s="7"/>
      <c r="H626" s="7"/>
      <c r="J626" s="7"/>
    </row>
    <row r="627" spans="3:10" ht="20.25" x14ac:dyDescent="0.25">
      <c r="C627" s="64"/>
      <c r="G627" s="7"/>
      <c r="H627" s="7"/>
      <c r="J627" s="7"/>
    </row>
    <row r="628" spans="3:10" ht="20.25" x14ac:dyDescent="0.25">
      <c r="C628" s="64"/>
      <c r="G628" s="7"/>
      <c r="H628" s="7"/>
      <c r="J628" s="7"/>
    </row>
    <row r="629" spans="3:10" ht="20.25" x14ac:dyDescent="0.25">
      <c r="C629" s="64"/>
      <c r="G629" s="7"/>
      <c r="H629" s="7"/>
      <c r="J629" s="7"/>
    </row>
    <row r="630" spans="3:10" ht="20.25" x14ac:dyDescent="0.25">
      <c r="C630" s="64"/>
      <c r="G630" s="7"/>
      <c r="H630" s="7"/>
      <c r="J630" s="7"/>
    </row>
    <row r="631" spans="3:10" ht="60.75" customHeight="1" x14ac:dyDescent="0.25">
      <c r="C631" s="64"/>
      <c r="G631" s="7"/>
      <c r="H631" s="7"/>
      <c r="J631" s="7"/>
    </row>
    <row r="632" spans="3:10" ht="23.25" customHeight="1" x14ac:dyDescent="0.25">
      <c r="C632" s="64"/>
      <c r="G632" s="7"/>
      <c r="H632" s="7"/>
      <c r="J632" s="7"/>
    </row>
    <row r="633" spans="3:10" ht="20.25" x14ac:dyDescent="0.25">
      <c r="C633" s="64"/>
      <c r="G633" s="7"/>
      <c r="H633" s="7"/>
      <c r="J633" s="7"/>
    </row>
    <row r="634" spans="3:10" ht="20.25" x14ac:dyDescent="0.25">
      <c r="C634" s="64"/>
      <c r="G634" s="7"/>
      <c r="H634" s="7"/>
      <c r="J634" s="7"/>
    </row>
    <row r="635" spans="3:10" ht="20.25" x14ac:dyDescent="0.25">
      <c r="C635" s="64"/>
      <c r="G635" s="7"/>
      <c r="H635" s="7"/>
      <c r="J635" s="7"/>
    </row>
    <row r="636" spans="3:10" ht="20.25" x14ac:dyDescent="0.25">
      <c r="C636" s="64"/>
      <c r="G636" s="7"/>
      <c r="H636" s="7"/>
      <c r="J636" s="7"/>
    </row>
    <row r="637" spans="3:10" ht="20.25" x14ac:dyDescent="0.25">
      <c r="C637" s="64"/>
      <c r="G637" s="7"/>
      <c r="H637" s="7"/>
      <c r="J637" s="7"/>
    </row>
    <row r="638" spans="3:10" ht="20.25" x14ac:dyDescent="0.25">
      <c r="C638" s="64"/>
      <c r="G638" s="7"/>
      <c r="H638" s="7"/>
      <c r="J638" s="7"/>
    </row>
    <row r="639" spans="3:10" ht="23.25" customHeight="1" x14ac:dyDescent="0.25">
      <c r="C639" s="64"/>
      <c r="G639" s="7"/>
      <c r="H639" s="7"/>
      <c r="J639" s="7"/>
    </row>
    <row r="640" spans="3:10" ht="20.25" x14ac:dyDescent="0.25">
      <c r="C640" s="64"/>
      <c r="G640" s="7"/>
      <c r="H640" s="7"/>
      <c r="J640" s="7"/>
    </row>
    <row r="641" spans="3:10" ht="20.25" x14ac:dyDescent="0.25">
      <c r="C641" s="64"/>
      <c r="G641" s="7"/>
      <c r="H641" s="7"/>
      <c r="J641" s="7"/>
    </row>
    <row r="642" spans="3:10" ht="20.25" x14ac:dyDescent="0.25">
      <c r="C642" s="64"/>
      <c r="G642" s="7"/>
      <c r="H642" s="7"/>
      <c r="J642" s="7"/>
    </row>
    <row r="643" spans="3:10" ht="20.25" x14ac:dyDescent="0.25">
      <c r="C643" s="64"/>
      <c r="G643" s="7"/>
      <c r="H643" s="7"/>
      <c r="J643" s="7"/>
    </row>
    <row r="644" spans="3:10" ht="20.25" x14ac:dyDescent="0.25">
      <c r="C644" s="64"/>
      <c r="G644" s="7"/>
      <c r="H644" s="7"/>
      <c r="J644" s="7"/>
    </row>
    <row r="645" spans="3:10" ht="20.25" x14ac:dyDescent="0.25">
      <c r="C645" s="64"/>
      <c r="G645" s="7"/>
      <c r="H645" s="7"/>
      <c r="J645" s="7"/>
    </row>
    <row r="646" spans="3:10" ht="48" customHeight="1" x14ac:dyDescent="0.25">
      <c r="C646" s="64"/>
      <c r="G646" s="7"/>
      <c r="H646" s="7"/>
      <c r="J646" s="7"/>
    </row>
    <row r="647" spans="3:10" ht="24" customHeight="1" x14ac:dyDescent="0.25">
      <c r="C647" s="64"/>
      <c r="G647" s="7"/>
      <c r="H647" s="7"/>
      <c r="J647" s="7"/>
    </row>
    <row r="648" spans="3:10" ht="23.25" customHeight="1" x14ac:dyDescent="0.25">
      <c r="C648" s="64"/>
      <c r="G648" s="7"/>
      <c r="H648" s="7"/>
      <c r="J648" s="7"/>
    </row>
    <row r="649" spans="3:10" ht="24" customHeight="1" x14ac:dyDescent="0.25">
      <c r="C649" s="64"/>
      <c r="G649" s="7"/>
      <c r="H649" s="7"/>
      <c r="J649" s="7"/>
    </row>
    <row r="650" spans="3:10" ht="24" customHeight="1" x14ac:dyDescent="0.25">
      <c r="C650" s="64"/>
      <c r="G650" s="7"/>
      <c r="H650" s="7"/>
      <c r="J650" s="7"/>
    </row>
    <row r="651" spans="3:10" ht="23.25" customHeight="1" x14ac:dyDescent="0.25">
      <c r="C651" s="64"/>
      <c r="G651" s="7"/>
      <c r="H651" s="7"/>
      <c r="J651" s="7"/>
    </row>
    <row r="652" spans="3:10" ht="23.25" customHeight="1" x14ac:dyDescent="0.25">
      <c r="C652" s="64"/>
      <c r="G652" s="7"/>
      <c r="H652" s="7"/>
      <c r="J652" s="7"/>
    </row>
    <row r="653" spans="3:10" ht="23.25" customHeight="1" x14ac:dyDescent="0.25">
      <c r="C653" s="64"/>
      <c r="G653" s="7"/>
      <c r="H653" s="7"/>
      <c r="J653" s="7"/>
    </row>
    <row r="654" spans="3:10" ht="23.25" customHeight="1" x14ac:dyDescent="0.25">
      <c r="C654" s="64"/>
      <c r="G654" s="7"/>
      <c r="H654" s="7"/>
      <c r="J654" s="7"/>
    </row>
    <row r="655" spans="3:10" ht="23.25" customHeight="1" x14ac:dyDescent="0.25">
      <c r="C655" s="64"/>
      <c r="G655" s="7"/>
      <c r="H655" s="7"/>
      <c r="J655" s="7"/>
    </row>
    <row r="656" spans="3:10" ht="20.25" x14ac:dyDescent="0.25">
      <c r="C656" s="64"/>
      <c r="G656" s="7"/>
      <c r="H656" s="7"/>
      <c r="J656" s="7"/>
    </row>
    <row r="657" spans="3:10" ht="20.25" x14ac:dyDescent="0.25">
      <c r="C657" s="64"/>
      <c r="G657" s="7"/>
      <c r="H657" s="7"/>
      <c r="J657" s="7"/>
    </row>
    <row r="658" spans="3:10" ht="20.25" x14ac:dyDescent="0.25">
      <c r="C658" s="64"/>
      <c r="G658" s="7"/>
      <c r="H658" s="7"/>
      <c r="J658" s="7"/>
    </row>
    <row r="659" spans="3:10" ht="20.25" x14ac:dyDescent="0.25">
      <c r="C659" s="64"/>
      <c r="G659" s="7"/>
      <c r="H659" s="7"/>
      <c r="J659" s="7"/>
    </row>
    <row r="660" spans="3:10" ht="20.25" x14ac:dyDescent="0.25">
      <c r="C660" s="64"/>
      <c r="G660" s="7"/>
      <c r="H660" s="7"/>
      <c r="J660" s="7"/>
    </row>
    <row r="661" spans="3:10" ht="20.25" x14ac:dyDescent="0.25">
      <c r="C661" s="64"/>
      <c r="G661" s="7"/>
      <c r="H661" s="7"/>
      <c r="J661" s="7"/>
    </row>
    <row r="662" spans="3:10" ht="20.25" x14ac:dyDescent="0.25">
      <c r="C662" s="64"/>
      <c r="G662" s="7"/>
      <c r="H662" s="7"/>
      <c r="J662" s="7"/>
    </row>
    <row r="663" spans="3:10" ht="20.25" x14ac:dyDescent="0.25">
      <c r="C663" s="64"/>
      <c r="G663" s="7"/>
      <c r="H663" s="7"/>
      <c r="J663" s="7"/>
    </row>
    <row r="664" spans="3:10" ht="20.25" x14ac:dyDescent="0.25">
      <c r="C664" s="64"/>
      <c r="G664" s="7"/>
      <c r="H664" s="7"/>
      <c r="J664" s="7"/>
    </row>
    <row r="665" spans="3:10" ht="20.25" x14ac:dyDescent="0.25">
      <c r="C665" s="64"/>
      <c r="G665" s="7"/>
      <c r="H665" s="7"/>
      <c r="J665" s="7"/>
    </row>
    <row r="666" spans="3:10" ht="20.25" x14ac:dyDescent="0.25">
      <c r="C666" s="64"/>
      <c r="G666" s="7"/>
      <c r="H666" s="7"/>
      <c r="J666" s="7"/>
    </row>
    <row r="667" spans="3:10" ht="20.25" x14ac:dyDescent="0.25">
      <c r="C667" s="64"/>
      <c r="G667" s="7"/>
      <c r="H667" s="7"/>
      <c r="J667" s="7"/>
    </row>
    <row r="668" spans="3:10" ht="20.25" x14ac:dyDescent="0.25">
      <c r="C668" s="64"/>
      <c r="G668" s="7"/>
      <c r="H668" s="7"/>
      <c r="J668" s="7"/>
    </row>
    <row r="669" spans="3:10" ht="20.25" x14ac:dyDescent="0.25">
      <c r="C669" s="64"/>
      <c r="G669" s="7"/>
      <c r="H669" s="7"/>
      <c r="J669" s="7"/>
    </row>
    <row r="670" spans="3:10" ht="20.25" x14ac:dyDescent="0.25">
      <c r="C670" s="64"/>
      <c r="G670" s="7"/>
      <c r="H670" s="7"/>
      <c r="J670" s="7"/>
    </row>
    <row r="671" spans="3:10" ht="20.25" x14ac:dyDescent="0.25">
      <c r="C671" s="64"/>
      <c r="G671" s="7"/>
      <c r="H671" s="7"/>
      <c r="J671" s="7"/>
    </row>
    <row r="672" spans="3:10" ht="20.25" x14ac:dyDescent="0.25">
      <c r="C672" s="64"/>
      <c r="G672" s="7"/>
      <c r="H672" s="7"/>
      <c r="J672" s="7"/>
    </row>
    <row r="673" spans="3:10" ht="20.25" x14ac:dyDescent="0.25">
      <c r="C673" s="64"/>
      <c r="G673" s="7"/>
      <c r="H673" s="7"/>
      <c r="J673" s="7"/>
    </row>
    <row r="674" spans="3:10" ht="20.25" x14ac:dyDescent="0.25">
      <c r="C674" s="64"/>
      <c r="G674" s="7"/>
      <c r="H674" s="7"/>
      <c r="J674" s="7"/>
    </row>
    <row r="675" spans="3:10" ht="20.25" x14ac:dyDescent="0.25">
      <c r="C675" s="64"/>
      <c r="G675" s="7"/>
      <c r="H675" s="7"/>
      <c r="J675" s="7"/>
    </row>
    <row r="676" spans="3:10" ht="60.75" customHeight="1" x14ac:dyDescent="0.25">
      <c r="C676" s="64"/>
      <c r="G676" s="7"/>
      <c r="H676" s="7"/>
      <c r="J676" s="7"/>
    </row>
    <row r="677" spans="3:10" ht="23.25" customHeight="1" x14ac:dyDescent="0.25">
      <c r="C677" s="64"/>
      <c r="G677" s="7"/>
      <c r="H677" s="7"/>
      <c r="J677" s="7"/>
    </row>
    <row r="678" spans="3:10" ht="20.25" x14ac:dyDescent="0.25">
      <c r="C678" s="64"/>
      <c r="G678" s="7"/>
      <c r="H678" s="7"/>
      <c r="J678" s="7"/>
    </row>
    <row r="679" spans="3:10" ht="20.25" x14ac:dyDescent="0.25">
      <c r="C679" s="64"/>
      <c r="G679" s="7"/>
      <c r="H679" s="7"/>
      <c r="J679" s="7"/>
    </row>
    <row r="680" spans="3:10" ht="20.25" x14ac:dyDescent="0.25">
      <c r="C680" s="64"/>
      <c r="G680" s="7"/>
      <c r="H680" s="7"/>
      <c r="J680" s="7"/>
    </row>
    <row r="681" spans="3:10" ht="20.25" x14ac:dyDescent="0.25">
      <c r="C681" s="64"/>
      <c r="G681" s="7"/>
      <c r="H681" s="7"/>
      <c r="J681" s="7"/>
    </row>
    <row r="682" spans="3:10" ht="20.25" x14ac:dyDescent="0.25">
      <c r="C682" s="64"/>
      <c r="G682" s="7"/>
      <c r="H682" s="7"/>
      <c r="J682" s="7"/>
    </row>
    <row r="683" spans="3:10" ht="20.25" x14ac:dyDescent="0.25">
      <c r="C683" s="64"/>
      <c r="G683" s="7"/>
      <c r="H683" s="7"/>
      <c r="J683" s="7"/>
    </row>
    <row r="684" spans="3:10" ht="23.25" customHeight="1" x14ac:dyDescent="0.25">
      <c r="C684" s="64"/>
      <c r="G684" s="7"/>
      <c r="H684" s="7"/>
      <c r="J684" s="7"/>
    </row>
    <row r="685" spans="3:10" ht="20.25" x14ac:dyDescent="0.25">
      <c r="C685" s="64"/>
      <c r="G685" s="7"/>
      <c r="H685" s="7"/>
      <c r="J685" s="7"/>
    </row>
    <row r="686" spans="3:10" ht="20.25" x14ac:dyDescent="0.25">
      <c r="C686" s="64"/>
      <c r="G686" s="7"/>
      <c r="H686" s="7"/>
      <c r="J686" s="7"/>
    </row>
    <row r="687" spans="3:10" ht="20.25" x14ac:dyDescent="0.25">
      <c r="C687" s="64"/>
      <c r="G687" s="7"/>
      <c r="H687" s="7"/>
      <c r="J687" s="7"/>
    </row>
    <row r="688" spans="3:10" ht="20.25" x14ac:dyDescent="0.25">
      <c r="C688" s="64"/>
      <c r="G688" s="7"/>
      <c r="H688" s="7"/>
      <c r="J688" s="7"/>
    </row>
    <row r="689" spans="3:10" ht="20.25" x14ac:dyDescent="0.25">
      <c r="C689" s="64"/>
      <c r="G689" s="7"/>
      <c r="H689" s="7"/>
      <c r="J689" s="7"/>
    </row>
    <row r="690" spans="3:10" ht="20.25" x14ac:dyDescent="0.25">
      <c r="C690" s="64"/>
      <c r="G690" s="7"/>
      <c r="H690" s="7"/>
      <c r="J690" s="7"/>
    </row>
    <row r="691" spans="3:10" ht="48" customHeight="1" x14ac:dyDescent="0.25">
      <c r="C691" s="64"/>
      <c r="G691" s="7"/>
      <c r="H691" s="7"/>
      <c r="J691" s="7"/>
    </row>
    <row r="692" spans="3:10" ht="24" customHeight="1" x14ac:dyDescent="0.25">
      <c r="C692" s="64"/>
      <c r="G692" s="7"/>
      <c r="H692" s="7"/>
      <c r="J692" s="7"/>
    </row>
    <row r="693" spans="3:10" ht="23.25" customHeight="1" x14ac:dyDescent="0.25">
      <c r="C693" s="64"/>
      <c r="G693" s="7"/>
      <c r="H693" s="7"/>
      <c r="J693" s="7"/>
    </row>
    <row r="694" spans="3:10" ht="24" customHeight="1" x14ac:dyDescent="0.25">
      <c r="C694" s="64"/>
      <c r="G694" s="7"/>
      <c r="H694" s="7"/>
      <c r="J694" s="7"/>
    </row>
    <row r="695" spans="3:10" ht="24" customHeight="1" x14ac:dyDescent="0.25">
      <c r="C695" s="64"/>
      <c r="G695" s="7"/>
      <c r="H695" s="7"/>
      <c r="J695" s="7"/>
    </row>
    <row r="696" spans="3:10" ht="23.25" customHeight="1" x14ac:dyDescent="0.25">
      <c r="C696" s="64"/>
      <c r="G696" s="7"/>
      <c r="H696" s="7"/>
      <c r="J696" s="7"/>
    </row>
    <row r="697" spans="3:10" ht="23.25" customHeight="1" x14ac:dyDescent="0.25">
      <c r="C697" s="64"/>
      <c r="G697" s="7"/>
      <c r="H697" s="7"/>
      <c r="J697" s="7"/>
    </row>
    <row r="698" spans="3:10" ht="23.25" customHeight="1" x14ac:dyDescent="0.25">
      <c r="C698" s="64"/>
      <c r="G698" s="7"/>
      <c r="H698" s="7"/>
      <c r="J698" s="7"/>
    </row>
    <row r="699" spans="3:10" ht="23.25" customHeight="1" x14ac:dyDescent="0.25">
      <c r="C699" s="64"/>
      <c r="G699" s="7"/>
      <c r="H699" s="7"/>
      <c r="J699" s="7"/>
    </row>
    <row r="700" spans="3:10" ht="23.25" customHeight="1" x14ac:dyDescent="0.25">
      <c r="C700" s="64"/>
      <c r="G700" s="7"/>
      <c r="H700" s="7"/>
      <c r="J700" s="7"/>
    </row>
    <row r="701" spans="3:10" ht="20.25" x14ac:dyDescent="0.25">
      <c r="C701" s="64"/>
      <c r="G701" s="7"/>
      <c r="H701" s="7"/>
      <c r="J701" s="7"/>
    </row>
    <row r="702" spans="3:10" ht="20.25" x14ac:dyDescent="0.25">
      <c r="C702" s="64"/>
      <c r="G702" s="7"/>
      <c r="H702" s="7"/>
      <c r="J702" s="7"/>
    </row>
    <row r="703" spans="3:10" ht="20.25" x14ac:dyDescent="0.25">
      <c r="C703" s="64"/>
      <c r="G703" s="7"/>
      <c r="H703" s="7"/>
      <c r="J703" s="7"/>
    </row>
    <row r="704" spans="3:10" ht="20.25" x14ac:dyDescent="0.25">
      <c r="C704" s="64"/>
      <c r="G704" s="7"/>
      <c r="H704" s="7"/>
      <c r="J704" s="7"/>
    </row>
    <row r="705" spans="3:10" ht="20.25" x14ac:dyDescent="0.25">
      <c r="C705" s="64"/>
      <c r="G705" s="7"/>
      <c r="H705" s="7"/>
      <c r="J705" s="7"/>
    </row>
    <row r="706" spans="3:10" ht="20.25" x14ac:dyDescent="0.25">
      <c r="C706" s="64"/>
      <c r="G706" s="7"/>
      <c r="H706" s="7"/>
      <c r="J706" s="7"/>
    </row>
    <row r="707" spans="3:10" ht="20.25" x14ac:dyDescent="0.25">
      <c r="C707" s="64"/>
      <c r="G707" s="7"/>
      <c r="H707" s="7"/>
      <c r="J707" s="7"/>
    </row>
    <row r="708" spans="3:10" ht="20.25" x14ac:dyDescent="0.25">
      <c r="C708" s="64"/>
      <c r="G708" s="7"/>
      <c r="H708" s="7"/>
      <c r="J708" s="7"/>
    </row>
    <row r="709" spans="3:10" ht="20.25" x14ac:dyDescent="0.25">
      <c r="C709" s="64"/>
      <c r="G709" s="7"/>
      <c r="H709" s="7"/>
      <c r="J709" s="7"/>
    </row>
    <row r="710" spans="3:10" ht="20.25" x14ac:dyDescent="0.25">
      <c r="C710" s="64"/>
      <c r="G710" s="7"/>
      <c r="H710" s="7"/>
      <c r="J710" s="7"/>
    </row>
    <row r="711" spans="3:10" ht="20.25" x14ac:dyDescent="0.25">
      <c r="C711" s="64"/>
      <c r="G711" s="7"/>
      <c r="H711" s="7"/>
      <c r="J711" s="7"/>
    </row>
    <row r="712" spans="3:10" ht="20.25" x14ac:dyDescent="0.25">
      <c r="C712" s="64"/>
      <c r="G712" s="7"/>
      <c r="H712" s="7"/>
      <c r="J712" s="7"/>
    </row>
    <row r="713" spans="3:10" ht="20.25" x14ac:dyDescent="0.25">
      <c r="C713" s="64"/>
      <c r="G713" s="7"/>
      <c r="H713" s="7"/>
      <c r="J713" s="7"/>
    </row>
    <row r="714" spans="3:10" ht="20.25" x14ac:dyDescent="0.25">
      <c r="C714" s="64"/>
      <c r="G714" s="7"/>
      <c r="H714" s="7"/>
      <c r="J714" s="7"/>
    </row>
    <row r="715" spans="3:10" ht="20.25" x14ac:dyDescent="0.25">
      <c r="C715" s="64"/>
      <c r="G715" s="7"/>
      <c r="H715" s="7"/>
      <c r="J715" s="7"/>
    </row>
    <row r="716" spans="3:10" ht="20.25" x14ac:dyDescent="0.25">
      <c r="C716" s="64"/>
      <c r="G716" s="7"/>
      <c r="H716" s="7"/>
      <c r="J716" s="7"/>
    </row>
    <row r="717" spans="3:10" ht="20.25" x14ac:dyDescent="0.25">
      <c r="C717" s="64"/>
      <c r="G717" s="7"/>
      <c r="H717" s="7"/>
      <c r="J717" s="7"/>
    </row>
    <row r="718" spans="3:10" ht="20.25" x14ac:dyDescent="0.25">
      <c r="C718" s="64"/>
      <c r="G718" s="7"/>
      <c r="H718" s="7"/>
      <c r="J718" s="7"/>
    </row>
    <row r="719" spans="3:10" ht="20.25" x14ac:dyDescent="0.25">
      <c r="C719" s="64"/>
      <c r="G719" s="7"/>
      <c r="H719" s="7"/>
      <c r="J719" s="7"/>
    </row>
    <row r="720" spans="3:10" ht="20.25" x14ac:dyDescent="0.25">
      <c r="C720" s="64"/>
      <c r="G720" s="7"/>
      <c r="H720" s="7"/>
      <c r="J720" s="7"/>
    </row>
    <row r="721" spans="3:10" ht="60.75" customHeight="1" x14ac:dyDescent="0.25">
      <c r="C721" s="64"/>
      <c r="G721" s="7"/>
      <c r="H721" s="7"/>
      <c r="J721" s="7"/>
    </row>
    <row r="722" spans="3:10" ht="23.25" customHeight="1" x14ac:dyDescent="0.25">
      <c r="C722" s="64"/>
      <c r="G722" s="7"/>
      <c r="H722" s="7"/>
      <c r="J722" s="7"/>
    </row>
    <row r="723" spans="3:10" ht="20.25" x14ac:dyDescent="0.25">
      <c r="C723" s="64"/>
      <c r="G723" s="7"/>
      <c r="H723" s="7"/>
      <c r="J723" s="7"/>
    </row>
    <row r="724" spans="3:10" ht="20.25" x14ac:dyDescent="0.25">
      <c r="C724" s="64"/>
      <c r="G724" s="7"/>
      <c r="H724" s="7"/>
      <c r="J724" s="7"/>
    </row>
    <row r="725" spans="3:10" ht="20.25" x14ac:dyDescent="0.25">
      <c r="C725" s="64"/>
      <c r="G725" s="7"/>
      <c r="H725" s="7"/>
      <c r="J725" s="7"/>
    </row>
    <row r="726" spans="3:10" ht="20.25" x14ac:dyDescent="0.25">
      <c r="C726" s="64"/>
      <c r="G726" s="7"/>
      <c r="H726" s="7"/>
      <c r="J726" s="7"/>
    </row>
    <row r="727" spans="3:10" ht="20.25" x14ac:dyDescent="0.25">
      <c r="C727" s="64"/>
      <c r="G727" s="7"/>
      <c r="H727" s="7"/>
      <c r="J727" s="7"/>
    </row>
    <row r="728" spans="3:10" ht="20.25" x14ac:dyDescent="0.25">
      <c r="C728" s="64"/>
      <c r="G728" s="7"/>
      <c r="H728" s="7"/>
      <c r="J728" s="7"/>
    </row>
    <row r="729" spans="3:10" ht="23.25" customHeight="1" x14ac:dyDescent="0.25">
      <c r="C729" s="64"/>
      <c r="G729" s="7"/>
      <c r="H729" s="7"/>
      <c r="J729" s="7"/>
    </row>
    <row r="730" spans="3:10" ht="20.25" x14ac:dyDescent="0.25">
      <c r="C730" s="64"/>
      <c r="G730" s="7"/>
      <c r="H730" s="7"/>
      <c r="J730" s="7"/>
    </row>
    <row r="731" spans="3:10" ht="20.25" x14ac:dyDescent="0.25">
      <c r="C731" s="64"/>
      <c r="G731" s="7"/>
      <c r="H731" s="7"/>
      <c r="J731" s="7"/>
    </row>
    <row r="732" spans="3:10" ht="20.25" x14ac:dyDescent="0.25">
      <c r="C732" s="64"/>
      <c r="G732" s="7"/>
      <c r="H732" s="7"/>
      <c r="J732" s="7"/>
    </row>
    <row r="733" spans="3:10" ht="20.25" x14ac:dyDescent="0.25">
      <c r="C733" s="64"/>
      <c r="G733" s="7"/>
      <c r="H733" s="7"/>
      <c r="J733" s="7"/>
    </row>
    <row r="734" spans="3:10" ht="20.25" x14ac:dyDescent="0.25">
      <c r="C734" s="64"/>
      <c r="G734" s="7"/>
      <c r="H734" s="7"/>
      <c r="J734" s="7"/>
    </row>
    <row r="735" spans="3:10" ht="20.25" x14ac:dyDescent="0.25">
      <c r="C735" s="64"/>
      <c r="G735" s="7"/>
      <c r="H735" s="7"/>
      <c r="J735" s="7"/>
    </row>
    <row r="736" spans="3:10" ht="48" customHeight="1" x14ac:dyDescent="0.25">
      <c r="C736" s="64"/>
      <c r="G736" s="7"/>
      <c r="H736" s="7"/>
      <c r="J736" s="7"/>
    </row>
    <row r="737" spans="3:10" ht="24" customHeight="1" x14ac:dyDescent="0.25">
      <c r="C737" s="64"/>
      <c r="G737" s="7"/>
      <c r="H737" s="7"/>
      <c r="J737" s="7"/>
    </row>
    <row r="738" spans="3:10" ht="23.25" customHeight="1" x14ac:dyDescent="0.25">
      <c r="C738" s="64"/>
      <c r="G738" s="7"/>
      <c r="H738" s="7"/>
      <c r="J738" s="7"/>
    </row>
    <row r="739" spans="3:10" ht="24" customHeight="1" x14ac:dyDescent="0.25">
      <c r="C739" s="64"/>
      <c r="G739" s="7"/>
      <c r="H739" s="7"/>
      <c r="J739" s="7"/>
    </row>
    <row r="740" spans="3:10" ht="24" customHeight="1" x14ac:dyDescent="0.25">
      <c r="C740" s="64"/>
      <c r="G740" s="7"/>
      <c r="H740" s="7"/>
      <c r="J740" s="7"/>
    </row>
    <row r="741" spans="3:10" ht="23.25" customHeight="1" x14ac:dyDescent="0.25">
      <c r="C741" s="64"/>
      <c r="G741" s="7"/>
      <c r="H741" s="7"/>
      <c r="J741" s="7"/>
    </row>
    <row r="742" spans="3:10" ht="23.25" customHeight="1" x14ac:dyDescent="0.25">
      <c r="C742" s="64"/>
      <c r="G742" s="7"/>
      <c r="H742" s="7"/>
      <c r="J742" s="7"/>
    </row>
    <row r="743" spans="3:10" ht="23.25" customHeight="1" x14ac:dyDescent="0.25">
      <c r="C743" s="64"/>
      <c r="G743" s="7"/>
      <c r="H743" s="7"/>
      <c r="J743" s="7"/>
    </row>
    <row r="744" spans="3:10" ht="23.25" customHeight="1" x14ac:dyDescent="0.25">
      <c r="C744" s="64"/>
      <c r="G744" s="7"/>
      <c r="H744" s="7"/>
      <c r="J744" s="7"/>
    </row>
    <row r="745" spans="3:10" ht="23.25" customHeight="1" x14ac:dyDescent="0.25">
      <c r="C745" s="64"/>
      <c r="G745" s="7"/>
      <c r="H745" s="7"/>
      <c r="J745" s="7"/>
    </row>
    <row r="746" spans="3:10" ht="20.25" x14ac:dyDescent="0.25">
      <c r="C746" s="64"/>
      <c r="G746" s="7"/>
      <c r="H746" s="7"/>
      <c r="J746" s="7"/>
    </row>
    <row r="747" spans="3:10" ht="20.25" x14ac:dyDescent="0.25">
      <c r="C747" s="64"/>
      <c r="G747" s="7"/>
      <c r="H747" s="7"/>
      <c r="J747" s="7"/>
    </row>
    <row r="748" spans="3:10" ht="20.25" x14ac:dyDescent="0.25">
      <c r="C748" s="64"/>
      <c r="G748" s="7"/>
      <c r="H748" s="7"/>
      <c r="J748" s="7"/>
    </row>
    <row r="749" spans="3:10" ht="20.25" x14ac:dyDescent="0.25">
      <c r="C749" s="64"/>
      <c r="G749" s="7"/>
      <c r="H749" s="7"/>
      <c r="J749" s="7"/>
    </row>
    <row r="750" spans="3:10" ht="20.25" x14ac:dyDescent="0.25">
      <c r="C750" s="64"/>
      <c r="G750" s="7"/>
      <c r="H750" s="7"/>
      <c r="J750" s="7"/>
    </row>
    <row r="751" spans="3:10" ht="20.25" x14ac:dyDescent="0.25">
      <c r="C751" s="64"/>
      <c r="G751" s="7"/>
      <c r="H751" s="7"/>
      <c r="J751" s="7"/>
    </row>
    <row r="752" spans="3:10" ht="20.25" x14ac:dyDescent="0.25">
      <c r="C752" s="64"/>
      <c r="G752" s="7"/>
      <c r="H752" s="7"/>
      <c r="J752" s="7"/>
    </row>
    <row r="753" spans="3:10" ht="20.25" x14ac:dyDescent="0.25">
      <c r="C753" s="64"/>
      <c r="G753" s="7"/>
      <c r="H753" s="7"/>
      <c r="J753" s="7"/>
    </row>
    <row r="754" spans="3:10" ht="20.25" x14ac:dyDescent="0.25">
      <c r="C754" s="64"/>
      <c r="G754" s="7"/>
      <c r="H754" s="7"/>
      <c r="J754" s="7"/>
    </row>
    <row r="755" spans="3:10" ht="20.25" x14ac:dyDescent="0.25">
      <c r="C755" s="64"/>
      <c r="G755" s="7"/>
      <c r="H755" s="7"/>
      <c r="J755" s="7"/>
    </row>
    <row r="756" spans="3:10" ht="20.25" x14ac:dyDescent="0.25">
      <c r="C756" s="64"/>
      <c r="G756" s="7"/>
      <c r="H756" s="7"/>
      <c r="J756" s="7"/>
    </row>
    <row r="757" spans="3:10" ht="20.25" x14ac:dyDescent="0.25">
      <c r="C757" s="64"/>
      <c r="G757" s="7"/>
      <c r="H757" s="7"/>
      <c r="J757" s="7"/>
    </row>
    <row r="758" spans="3:10" ht="20.25" x14ac:dyDescent="0.25">
      <c r="C758" s="64"/>
      <c r="G758" s="7"/>
      <c r="H758" s="7"/>
      <c r="J758" s="7"/>
    </row>
    <row r="759" spans="3:10" ht="20.25" x14ac:dyDescent="0.25">
      <c r="C759" s="64"/>
      <c r="G759" s="7"/>
      <c r="H759" s="7"/>
      <c r="J759" s="7"/>
    </row>
    <row r="760" spans="3:10" ht="20.25" x14ac:dyDescent="0.25">
      <c r="C760" s="64"/>
      <c r="G760" s="7"/>
      <c r="H760" s="7"/>
      <c r="J760" s="7"/>
    </row>
    <row r="761" spans="3:10" ht="20.25" x14ac:dyDescent="0.25">
      <c r="C761" s="64"/>
      <c r="G761" s="7"/>
      <c r="H761" s="7"/>
      <c r="J761" s="7"/>
    </row>
    <row r="762" spans="3:10" ht="20.25" x14ac:dyDescent="0.25">
      <c r="C762" s="64"/>
      <c r="G762" s="7"/>
      <c r="H762" s="7"/>
      <c r="J762" s="7"/>
    </row>
    <row r="763" spans="3:10" ht="20.25" x14ac:dyDescent="0.25">
      <c r="C763" s="64"/>
      <c r="G763" s="7"/>
      <c r="H763" s="7"/>
      <c r="J763" s="7"/>
    </row>
    <row r="764" spans="3:10" ht="20.25" x14ac:dyDescent="0.25">
      <c r="C764" s="64"/>
      <c r="G764" s="7"/>
      <c r="H764" s="7"/>
      <c r="J764" s="7"/>
    </row>
    <row r="765" spans="3:10" ht="20.25" x14ac:dyDescent="0.25">
      <c r="C765" s="64"/>
      <c r="G765" s="7"/>
      <c r="H765" s="7"/>
      <c r="J765" s="7"/>
    </row>
    <row r="766" spans="3:10" ht="60.75" customHeight="1" x14ac:dyDescent="0.25">
      <c r="C766" s="64"/>
      <c r="G766" s="7"/>
      <c r="H766" s="7"/>
      <c r="J766" s="7"/>
    </row>
    <row r="767" spans="3:10" ht="23.25" customHeight="1" x14ac:dyDescent="0.25">
      <c r="C767" s="64"/>
      <c r="G767" s="7"/>
      <c r="H767" s="7"/>
      <c r="J767" s="7"/>
    </row>
    <row r="768" spans="3:10" ht="20.25" x14ac:dyDescent="0.25">
      <c r="C768" s="64"/>
      <c r="G768" s="7"/>
      <c r="H768" s="7"/>
      <c r="J768" s="7"/>
    </row>
    <row r="769" spans="3:10" ht="20.25" x14ac:dyDescent="0.25">
      <c r="C769" s="64"/>
      <c r="G769" s="7"/>
      <c r="H769" s="7"/>
      <c r="J769" s="7"/>
    </row>
    <row r="770" spans="3:10" ht="20.25" x14ac:dyDescent="0.25">
      <c r="C770" s="64"/>
      <c r="G770" s="7"/>
      <c r="H770" s="7"/>
      <c r="J770" s="7"/>
    </row>
    <row r="771" spans="3:10" ht="20.25" x14ac:dyDescent="0.25">
      <c r="C771" s="64"/>
      <c r="G771" s="7"/>
      <c r="H771" s="7"/>
      <c r="J771" s="7"/>
    </row>
    <row r="772" spans="3:10" ht="20.25" x14ac:dyDescent="0.25">
      <c r="C772" s="64"/>
      <c r="G772" s="7"/>
      <c r="H772" s="7"/>
      <c r="J772" s="7"/>
    </row>
    <row r="773" spans="3:10" ht="20.25" x14ac:dyDescent="0.25">
      <c r="C773" s="64"/>
      <c r="G773" s="7"/>
      <c r="H773" s="7"/>
      <c r="J773" s="7"/>
    </row>
    <row r="774" spans="3:10" ht="23.25" customHeight="1" x14ac:dyDescent="0.25">
      <c r="C774" s="64"/>
      <c r="G774" s="7"/>
      <c r="H774" s="7"/>
      <c r="J774" s="7"/>
    </row>
    <row r="775" spans="3:10" ht="20.25" x14ac:dyDescent="0.25">
      <c r="C775" s="64"/>
      <c r="G775" s="7"/>
      <c r="H775" s="7"/>
      <c r="J775" s="7"/>
    </row>
    <row r="776" spans="3:10" ht="20.25" x14ac:dyDescent="0.25">
      <c r="C776" s="64"/>
      <c r="G776" s="7"/>
      <c r="H776" s="7"/>
      <c r="J776" s="7"/>
    </row>
    <row r="777" spans="3:10" ht="20.25" x14ac:dyDescent="0.25">
      <c r="C777" s="64"/>
      <c r="G777" s="7"/>
      <c r="H777" s="7"/>
      <c r="J777" s="7"/>
    </row>
    <row r="778" spans="3:10" ht="20.25" x14ac:dyDescent="0.25">
      <c r="C778" s="64"/>
      <c r="G778" s="7"/>
      <c r="H778" s="7"/>
      <c r="J778" s="7"/>
    </row>
    <row r="779" spans="3:10" ht="20.25" x14ac:dyDescent="0.25">
      <c r="C779" s="64"/>
      <c r="G779" s="7"/>
      <c r="H779" s="7"/>
      <c r="J779" s="7"/>
    </row>
    <row r="780" spans="3:10" ht="20.25" x14ac:dyDescent="0.25">
      <c r="C780" s="64"/>
      <c r="G780" s="7"/>
      <c r="H780" s="7"/>
      <c r="J780" s="7"/>
    </row>
    <row r="781" spans="3:10" ht="48" customHeight="1" x14ac:dyDescent="0.25">
      <c r="C781" s="64"/>
      <c r="G781" s="7"/>
      <c r="H781" s="7"/>
      <c r="J781" s="7"/>
    </row>
    <row r="782" spans="3:10" ht="24" customHeight="1" x14ac:dyDescent="0.25">
      <c r="C782" s="64"/>
      <c r="G782" s="7"/>
      <c r="H782" s="7"/>
      <c r="J782" s="7"/>
    </row>
    <row r="783" spans="3:10" ht="23.25" customHeight="1" x14ac:dyDescent="0.25">
      <c r="C783" s="64"/>
      <c r="G783" s="7"/>
      <c r="H783" s="7"/>
      <c r="J783" s="7"/>
    </row>
    <row r="784" spans="3:10" ht="24" customHeight="1" x14ac:dyDescent="0.25">
      <c r="C784" s="64"/>
      <c r="G784" s="7"/>
      <c r="H784" s="7"/>
      <c r="J784" s="7"/>
    </row>
    <row r="785" spans="3:10" ht="24" customHeight="1" x14ac:dyDescent="0.25">
      <c r="C785" s="64"/>
      <c r="G785" s="7"/>
      <c r="H785" s="7"/>
      <c r="J785" s="7"/>
    </row>
    <row r="786" spans="3:10" ht="23.25" customHeight="1" x14ac:dyDescent="0.25">
      <c r="C786" s="64"/>
      <c r="G786" s="7"/>
      <c r="H786" s="7"/>
      <c r="J786" s="7"/>
    </row>
    <row r="787" spans="3:10" ht="23.25" customHeight="1" x14ac:dyDescent="0.25">
      <c r="C787" s="64"/>
      <c r="G787" s="7"/>
      <c r="H787" s="7"/>
      <c r="J787" s="7"/>
    </row>
    <row r="788" spans="3:10" ht="23.25" customHeight="1" x14ac:dyDescent="0.25">
      <c r="C788" s="64"/>
      <c r="G788" s="7"/>
      <c r="H788" s="7"/>
      <c r="J788" s="7"/>
    </row>
    <row r="789" spans="3:10" ht="23.25" customHeight="1" x14ac:dyDescent="0.25">
      <c r="C789" s="64"/>
      <c r="G789" s="7"/>
      <c r="H789" s="7"/>
      <c r="J789" s="7"/>
    </row>
    <row r="790" spans="3:10" ht="23.25" customHeight="1" x14ac:dyDescent="0.25">
      <c r="C790" s="64"/>
      <c r="G790" s="7"/>
      <c r="H790" s="7"/>
      <c r="J790" s="7"/>
    </row>
    <row r="791" spans="3:10" ht="20.25" x14ac:dyDescent="0.25">
      <c r="C791" s="64"/>
      <c r="G791" s="7"/>
      <c r="H791" s="7"/>
      <c r="J791" s="7"/>
    </row>
    <row r="792" spans="3:10" ht="20.25" x14ac:dyDescent="0.25">
      <c r="C792" s="64"/>
      <c r="G792" s="7"/>
      <c r="H792" s="7"/>
      <c r="J792" s="7"/>
    </row>
    <row r="793" spans="3:10" ht="20.25" x14ac:dyDescent="0.25">
      <c r="C793" s="64"/>
      <c r="G793" s="7"/>
      <c r="H793" s="7"/>
      <c r="J793" s="7"/>
    </row>
    <row r="794" spans="3:10" ht="20.25" x14ac:dyDescent="0.25">
      <c r="C794" s="64"/>
      <c r="G794" s="7"/>
      <c r="H794" s="7"/>
      <c r="J794" s="7"/>
    </row>
    <row r="795" spans="3:10" ht="20.25" x14ac:dyDescent="0.25">
      <c r="C795" s="64"/>
      <c r="G795" s="7"/>
      <c r="H795" s="7"/>
      <c r="J795" s="7"/>
    </row>
    <row r="796" spans="3:10" ht="20.25" x14ac:dyDescent="0.25">
      <c r="C796" s="64"/>
      <c r="G796" s="7"/>
      <c r="H796" s="7"/>
      <c r="J796" s="7"/>
    </row>
    <row r="797" spans="3:10" ht="20.25" x14ac:dyDescent="0.25">
      <c r="C797" s="64"/>
      <c r="G797" s="7"/>
      <c r="H797" s="7"/>
      <c r="J797" s="7"/>
    </row>
    <row r="798" spans="3:10" ht="20.25" x14ac:dyDescent="0.25">
      <c r="C798" s="64"/>
      <c r="G798" s="7"/>
      <c r="H798" s="7"/>
      <c r="J798" s="7"/>
    </row>
    <row r="799" spans="3:10" ht="20.25" x14ac:dyDescent="0.25">
      <c r="C799" s="64"/>
      <c r="G799" s="7"/>
      <c r="H799" s="7"/>
      <c r="J799" s="7"/>
    </row>
    <row r="800" spans="3:10" ht="20.25" x14ac:dyDescent="0.25">
      <c r="C800" s="64"/>
      <c r="G800" s="7"/>
      <c r="H800" s="7"/>
      <c r="J800" s="7"/>
    </row>
    <row r="801" spans="3:10" ht="20.25" x14ac:dyDescent="0.25">
      <c r="C801" s="64"/>
      <c r="G801" s="7"/>
      <c r="H801" s="7"/>
      <c r="J801" s="7"/>
    </row>
    <row r="802" spans="3:10" ht="20.25" x14ac:dyDescent="0.25">
      <c r="C802" s="64"/>
      <c r="G802" s="7"/>
      <c r="H802" s="7"/>
      <c r="J802" s="7"/>
    </row>
    <row r="803" spans="3:10" ht="20.25" x14ac:dyDescent="0.25">
      <c r="C803" s="64"/>
      <c r="G803" s="7"/>
      <c r="H803" s="7"/>
      <c r="J803" s="7"/>
    </row>
    <row r="804" spans="3:10" ht="20.25" x14ac:dyDescent="0.25">
      <c r="C804" s="64"/>
      <c r="G804" s="7"/>
      <c r="H804" s="7"/>
      <c r="J804" s="7"/>
    </row>
    <row r="805" spans="3:10" ht="20.25" x14ac:dyDescent="0.25">
      <c r="C805" s="64"/>
      <c r="G805" s="7"/>
      <c r="H805" s="7"/>
      <c r="J805" s="7"/>
    </row>
    <row r="806" spans="3:10" ht="20.25" x14ac:dyDescent="0.25">
      <c r="C806" s="64"/>
      <c r="G806" s="7"/>
      <c r="H806" s="7"/>
      <c r="J806" s="7"/>
    </row>
    <row r="807" spans="3:10" ht="20.25" x14ac:dyDescent="0.25">
      <c r="C807" s="64"/>
      <c r="G807" s="7"/>
      <c r="H807" s="7"/>
      <c r="J807" s="7"/>
    </row>
    <row r="808" spans="3:10" ht="20.25" x14ac:dyDescent="0.25">
      <c r="C808" s="64"/>
      <c r="G808" s="7"/>
      <c r="H808" s="7"/>
      <c r="J808" s="7"/>
    </row>
    <row r="809" spans="3:10" ht="20.25" x14ac:dyDescent="0.25">
      <c r="C809" s="64"/>
      <c r="G809" s="7"/>
      <c r="H809" s="7"/>
      <c r="J809" s="7"/>
    </row>
    <row r="810" spans="3:10" ht="20.25" x14ac:dyDescent="0.25">
      <c r="C810" s="64"/>
      <c r="G810" s="7"/>
      <c r="H810" s="7"/>
      <c r="J810" s="7"/>
    </row>
    <row r="811" spans="3:10" ht="60.75" customHeight="1" x14ac:dyDescent="0.25">
      <c r="C811" s="64"/>
      <c r="G811" s="7"/>
      <c r="H811" s="7"/>
      <c r="J811" s="7"/>
    </row>
    <row r="812" spans="3:10" ht="23.25" customHeight="1" x14ac:dyDescent="0.25">
      <c r="C812" s="64"/>
      <c r="G812" s="7"/>
      <c r="H812" s="7"/>
      <c r="J812" s="7"/>
    </row>
    <row r="813" spans="3:10" ht="20.25" x14ac:dyDescent="0.25">
      <c r="C813" s="64"/>
      <c r="G813" s="7"/>
      <c r="H813" s="7"/>
      <c r="J813" s="7"/>
    </row>
    <row r="814" spans="3:10" ht="20.25" x14ac:dyDescent="0.25">
      <c r="C814" s="64"/>
      <c r="G814" s="7"/>
      <c r="H814" s="7"/>
      <c r="J814" s="7"/>
    </row>
    <row r="815" spans="3:10" ht="20.25" x14ac:dyDescent="0.25">
      <c r="C815" s="64"/>
      <c r="G815" s="7"/>
      <c r="H815" s="7"/>
      <c r="J815" s="7"/>
    </row>
    <row r="816" spans="3:10" ht="20.25" x14ac:dyDescent="0.25">
      <c r="C816" s="64"/>
      <c r="G816" s="7"/>
      <c r="H816" s="7"/>
      <c r="J816" s="7"/>
    </row>
    <row r="817" spans="3:10" ht="20.25" x14ac:dyDescent="0.25">
      <c r="C817" s="64"/>
      <c r="G817" s="7"/>
      <c r="H817" s="7"/>
      <c r="J817" s="7"/>
    </row>
    <row r="818" spans="3:10" ht="20.25" x14ac:dyDescent="0.25">
      <c r="C818" s="64"/>
      <c r="G818" s="7"/>
      <c r="H818" s="7"/>
      <c r="J818" s="7"/>
    </row>
    <row r="819" spans="3:10" ht="23.25" customHeight="1" x14ac:dyDescent="0.25">
      <c r="C819" s="64"/>
      <c r="G819" s="7"/>
      <c r="H819" s="7"/>
      <c r="J819" s="7"/>
    </row>
    <row r="820" spans="3:10" ht="20.25" x14ac:dyDescent="0.25">
      <c r="C820" s="64"/>
      <c r="G820" s="7"/>
      <c r="H820" s="7"/>
      <c r="J820" s="7"/>
    </row>
    <row r="821" spans="3:10" ht="20.25" x14ac:dyDescent="0.25">
      <c r="C821" s="64"/>
      <c r="G821" s="7"/>
      <c r="H821" s="7"/>
      <c r="J821" s="7"/>
    </row>
    <row r="822" spans="3:10" ht="20.25" x14ac:dyDescent="0.25">
      <c r="C822" s="64"/>
      <c r="G822" s="7"/>
      <c r="H822" s="7"/>
      <c r="J822" s="7"/>
    </row>
    <row r="823" spans="3:10" ht="20.25" x14ac:dyDescent="0.25">
      <c r="C823" s="64"/>
      <c r="G823" s="7"/>
      <c r="H823" s="7"/>
      <c r="J823" s="7"/>
    </row>
    <row r="824" spans="3:10" ht="20.25" x14ac:dyDescent="0.25">
      <c r="C824" s="64"/>
      <c r="G824" s="7"/>
      <c r="H824" s="7"/>
      <c r="J824" s="7"/>
    </row>
    <row r="825" spans="3:10" ht="20.25" x14ac:dyDescent="0.25">
      <c r="C825" s="64"/>
      <c r="G825" s="7"/>
      <c r="H825" s="7"/>
      <c r="J825" s="7"/>
    </row>
    <row r="826" spans="3:10" ht="48" customHeight="1" x14ac:dyDescent="0.25">
      <c r="C826" s="64"/>
      <c r="G826" s="7"/>
      <c r="H826" s="7"/>
      <c r="J826" s="7"/>
    </row>
    <row r="827" spans="3:10" ht="24" customHeight="1" x14ac:dyDescent="0.25">
      <c r="C827" s="64"/>
      <c r="G827" s="7"/>
      <c r="H827" s="7"/>
      <c r="J827" s="7"/>
    </row>
    <row r="828" spans="3:10" ht="23.25" customHeight="1" x14ac:dyDescent="0.25">
      <c r="C828" s="64"/>
      <c r="G828" s="7"/>
      <c r="H828" s="7"/>
      <c r="J828" s="7"/>
    </row>
    <row r="829" spans="3:10" ht="24" customHeight="1" x14ac:dyDescent="0.25">
      <c r="C829" s="64"/>
      <c r="G829" s="7"/>
      <c r="H829" s="7"/>
      <c r="J829" s="7"/>
    </row>
    <row r="830" spans="3:10" ht="24" customHeight="1" x14ac:dyDescent="0.25">
      <c r="C830" s="64"/>
      <c r="G830" s="7"/>
      <c r="H830" s="7"/>
      <c r="J830" s="7"/>
    </row>
    <row r="831" spans="3:10" ht="23.25" customHeight="1" x14ac:dyDescent="0.25">
      <c r="C831" s="64"/>
      <c r="G831" s="7"/>
      <c r="H831" s="7"/>
      <c r="J831" s="7"/>
    </row>
    <row r="832" spans="3:10" ht="23.25" customHeight="1" x14ac:dyDescent="0.25">
      <c r="C832" s="64"/>
      <c r="G832" s="7"/>
      <c r="H832" s="7"/>
      <c r="J832" s="7"/>
    </row>
    <row r="833" spans="3:10" ht="23.25" customHeight="1" x14ac:dyDescent="0.25">
      <c r="C833" s="64"/>
      <c r="G833" s="7"/>
      <c r="H833" s="7"/>
      <c r="J833" s="7"/>
    </row>
    <row r="834" spans="3:10" ht="23.25" customHeight="1" x14ac:dyDescent="0.25">
      <c r="C834" s="64"/>
      <c r="G834" s="7"/>
      <c r="H834" s="7"/>
      <c r="J834" s="7"/>
    </row>
    <row r="835" spans="3:10" ht="23.25" customHeight="1" x14ac:dyDescent="0.25">
      <c r="C835" s="64"/>
      <c r="G835" s="7"/>
      <c r="H835" s="7"/>
      <c r="J835" s="7"/>
    </row>
    <row r="836" spans="3:10" ht="20.25" x14ac:dyDescent="0.25">
      <c r="C836" s="64"/>
      <c r="G836" s="7"/>
      <c r="H836" s="7"/>
      <c r="J836" s="7"/>
    </row>
    <row r="837" spans="3:10" ht="20.25" x14ac:dyDescent="0.25">
      <c r="C837" s="64"/>
      <c r="G837" s="7"/>
      <c r="H837" s="7"/>
      <c r="J837" s="7"/>
    </row>
    <row r="838" spans="3:10" ht="20.25" x14ac:dyDescent="0.25">
      <c r="C838" s="64"/>
      <c r="G838" s="7"/>
      <c r="H838" s="7"/>
      <c r="J838" s="7"/>
    </row>
    <row r="839" spans="3:10" ht="20.25" x14ac:dyDescent="0.25">
      <c r="C839" s="64"/>
      <c r="G839" s="7"/>
      <c r="H839" s="7"/>
      <c r="J839" s="7"/>
    </row>
    <row r="840" spans="3:10" ht="20.25" x14ac:dyDescent="0.25">
      <c r="C840" s="64"/>
      <c r="G840" s="7"/>
      <c r="H840" s="7"/>
      <c r="J840" s="7"/>
    </row>
    <row r="841" spans="3:10" ht="20.25" x14ac:dyDescent="0.25">
      <c r="C841" s="64"/>
      <c r="G841" s="7"/>
      <c r="H841" s="7"/>
      <c r="J841" s="7"/>
    </row>
    <row r="842" spans="3:10" ht="20.25" x14ac:dyDescent="0.25">
      <c r="C842" s="64"/>
      <c r="G842" s="7"/>
      <c r="H842" s="7"/>
      <c r="J842" s="7"/>
    </row>
    <row r="843" spans="3:10" ht="20.25" x14ac:dyDescent="0.25">
      <c r="C843" s="64"/>
      <c r="G843" s="7"/>
      <c r="H843" s="7"/>
      <c r="J843" s="7"/>
    </row>
    <row r="844" spans="3:10" ht="20.25" x14ac:dyDescent="0.25">
      <c r="C844" s="64"/>
      <c r="G844" s="7"/>
      <c r="H844" s="7"/>
      <c r="J844" s="7"/>
    </row>
    <row r="845" spans="3:10" ht="20.25" x14ac:dyDescent="0.25">
      <c r="C845" s="64"/>
      <c r="G845" s="7"/>
      <c r="H845" s="7"/>
      <c r="J845" s="7"/>
    </row>
    <row r="846" spans="3:10" ht="20.25" x14ac:dyDescent="0.25">
      <c r="C846" s="64"/>
      <c r="G846" s="7"/>
      <c r="H846" s="7"/>
      <c r="J846" s="7"/>
    </row>
    <row r="847" spans="3:10" ht="20.25" x14ac:dyDescent="0.25">
      <c r="C847" s="64"/>
      <c r="G847" s="7"/>
      <c r="H847" s="7"/>
      <c r="J847" s="7"/>
    </row>
    <row r="848" spans="3:10" ht="20.25" x14ac:dyDescent="0.25">
      <c r="C848" s="64"/>
      <c r="G848" s="7"/>
      <c r="H848" s="7"/>
      <c r="J848" s="7"/>
    </row>
    <row r="849" spans="3:10" ht="20.25" x14ac:dyDescent="0.25">
      <c r="C849" s="64"/>
      <c r="G849" s="7"/>
      <c r="H849" s="7"/>
      <c r="J849" s="7"/>
    </row>
    <row r="850" spans="3:10" ht="20.25" x14ac:dyDescent="0.25">
      <c r="C850" s="64"/>
      <c r="G850" s="7"/>
      <c r="H850" s="7"/>
      <c r="J850" s="7"/>
    </row>
    <row r="851" spans="3:10" ht="20.25" x14ac:dyDescent="0.25">
      <c r="C851" s="64"/>
      <c r="G851" s="7"/>
      <c r="H851" s="7"/>
      <c r="J851" s="7"/>
    </row>
    <row r="852" spans="3:10" ht="20.25" x14ac:dyDescent="0.25">
      <c r="C852" s="64"/>
      <c r="G852" s="7"/>
      <c r="H852" s="7"/>
      <c r="J852" s="7"/>
    </row>
    <row r="853" spans="3:10" ht="20.25" x14ac:dyDescent="0.25">
      <c r="C853" s="64"/>
      <c r="G853" s="7"/>
      <c r="H853" s="7"/>
      <c r="J853" s="7"/>
    </row>
    <row r="854" spans="3:10" ht="20.25" x14ac:dyDescent="0.25">
      <c r="C854" s="64"/>
      <c r="G854" s="7"/>
      <c r="H854" s="7"/>
      <c r="J854" s="7"/>
    </row>
    <row r="855" spans="3:10" ht="20.25" x14ac:dyDescent="0.25">
      <c r="C855" s="64"/>
      <c r="G855" s="7"/>
      <c r="H855" s="7"/>
      <c r="J855" s="7"/>
    </row>
    <row r="856" spans="3:10" ht="60.75" customHeight="1" x14ac:dyDescent="0.25">
      <c r="C856" s="64"/>
      <c r="G856" s="7"/>
      <c r="H856" s="7"/>
      <c r="J856" s="7"/>
    </row>
    <row r="857" spans="3:10" ht="23.25" customHeight="1" x14ac:dyDescent="0.25">
      <c r="C857" s="64"/>
      <c r="G857" s="7"/>
      <c r="H857" s="7"/>
      <c r="J857" s="7"/>
    </row>
    <row r="858" spans="3:10" ht="20.25" x14ac:dyDescent="0.25">
      <c r="C858" s="64"/>
      <c r="G858" s="7"/>
      <c r="H858" s="7"/>
      <c r="J858" s="7"/>
    </row>
    <row r="859" spans="3:10" ht="20.25" x14ac:dyDescent="0.25">
      <c r="C859" s="64"/>
      <c r="G859" s="7"/>
      <c r="H859" s="7"/>
      <c r="J859" s="7"/>
    </row>
    <row r="860" spans="3:10" ht="20.25" x14ac:dyDescent="0.25">
      <c r="C860" s="64"/>
      <c r="G860" s="7"/>
      <c r="H860" s="7"/>
      <c r="J860" s="7"/>
    </row>
    <row r="861" spans="3:10" ht="20.25" x14ac:dyDescent="0.25">
      <c r="C861" s="64"/>
      <c r="G861" s="7"/>
      <c r="H861" s="7"/>
      <c r="J861" s="7"/>
    </row>
    <row r="862" spans="3:10" ht="20.25" x14ac:dyDescent="0.25">
      <c r="C862" s="64"/>
      <c r="G862" s="7"/>
      <c r="H862" s="7"/>
      <c r="J862" s="7"/>
    </row>
    <row r="863" spans="3:10" ht="20.25" x14ac:dyDescent="0.25">
      <c r="C863" s="64"/>
      <c r="G863" s="7"/>
      <c r="H863" s="7"/>
      <c r="J863" s="7"/>
    </row>
    <row r="864" spans="3:10" ht="23.25" customHeight="1" x14ac:dyDescent="0.25">
      <c r="C864" s="64"/>
      <c r="G864" s="7"/>
      <c r="H864" s="7"/>
      <c r="J864" s="7"/>
    </row>
    <row r="865" spans="3:10" ht="20.25" x14ac:dyDescent="0.25">
      <c r="C865" s="64"/>
      <c r="G865" s="7"/>
      <c r="H865" s="7"/>
      <c r="J865" s="7"/>
    </row>
    <row r="866" spans="3:10" ht="20.25" x14ac:dyDescent="0.25">
      <c r="C866" s="64"/>
      <c r="G866" s="7"/>
      <c r="H866" s="7"/>
      <c r="J866" s="7"/>
    </row>
    <row r="867" spans="3:10" ht="20.25" x14ac:dyDescent="0.25">
      <c r="C867" s="64"/>
      <c r="G867" s="7"/>
      <c r="H867" s="7"/>
      <c r="J867" s="7"/>
    </row>
    <row r="868" spans="3:10" ht="20.25" x14ac:dyDescent="0.25">
      <c r="C868" s="64"/>
      <c r="G868" s="7"/>
      <c r="H868" s="7"/>
      <c r="J868" s="7"/>
    </row>
    <row r="869" spans="3:10" ht="20.25" x14ac:dyDescent="0.25">
      <c r="C869" s="64"/>
      <c r="G869" s="7"/>
      <c r="H869" s="7"/>
      <c r="J869" s="7"/>
    </row>
    <row r="870" spans="3:10" ht="20.25" x14ac:dyDescent="0.25">
      <c r="C870" s="64"/>
      <c r="G870" s="7"/>
      <c r="H870" s="7"/>
      <c r="J870" s="7"/>
    </row>
    <row r="871" spans="3:10" ht="48" customHeight="1" x14ac:dyDescent="0.25">
      <c r="C871" s="64"/>
      <c r="G871" s="7"/>
      <c r="H871" s="7"/>
      <c r="J871" s="7"/>
    </row>
    <row r="872" spans="3:10" ht="24" customHeight="1" x14ac:dyDescent="0.25">
      <c r="C872" s="64"/>
      <c r="G872" s="7"/>
      <c r="H872" s="7"/>
      <c r="J872" s="7"/>
    </row>
    <row r="873" spans="3:10" ht="23.25" customHeight="1" x14ac:dyDescent="0.25">
      <c r="C873" s="64"/>
      <c r="G873" s="7"/>
      <c r="H873" s="7"/>
      <c r="J873" s="7"/>
    </row>
    <row r="874" spans="3:10" ht="24" customHeight="1" x14ac:dyDescent="0.25">
      <c r="C874" s="64"/>
      <c r="G874" s="7"/>
      <c r="H874" s="7"/>
      <c r="J874" s="7"/>
    </row>
    <row r="875" spans="3:10" ht="24" customHeight="1" x14ac:dyDescent="0.25">
      <c r="C875" s="64"/>
      <c r="G875" s="7"/>
      <c r="H875" s="7"/>
      <c r="J875" s="7"/>
    </row>
    <row r="876" spans="3:10" ht="23.25" customHeight="1" x14ac:dyDescent="0.25">
      <c r="C876" s="64"/>
      <c r="G876" s="7"/>
      <c r="H876" s="7"/>
      <c r="J876" s="7"/>
    </row>
    <row r="877" spans="3:10" ht="23.25" customHeight="1" x14ac:dyDescent="0.25">
      <c r="C877" s="64"/>
      <c r="G877" s="7"/>
      <c r="H877" s="7"/>
      <c r="J877" s="7"/>
    </row>
    <row r="878" spans="3:10" ht="23.25" customHeight="1" x14ac:dyDescent="0.25">
      <c r="C878" s="64"/>
      <c r="G878" s="7"/>
      <c r="H878" s="7"/>
      <c r="J878" s="7"/>
    </row>
    <row r="879" spans="3:10" ht="23.25" customHeight="1" x14ac:dyDescent="0.25">
      <c r="C879" s="64"/>
      <c r="G879" s="7"/>
      <c r="H879" s="7"/>
      <c r="J879" s="7"/>
    </row>
    <row r="880" spans="3:10" ht="23.25" customHeight="1" x14ac:dyDescent="0.25">
      <c r="C880" s="64"/>
      <c r="G880" s="7"/>
      <c r="H880" s="7"/>
      <c r="J880" s="7"/>
    </row>
    <row r="881" spans="3:10" ht="20.25" x14ac:dyDescent="0.25">
      <c r="C881" s="64"/>
      <c r="G881" s="7"/>
      <c r="H881" s="7"/>
      <c r="J881" s="7"/>
    </row>
    <row r="882" spans="3:10" ht="20.25" x14ac:dyDescent="0.25">
      <c r="C882" s="64"/>
      <c r="G882" s="7"/>
      <c r="H882" s="7"/>
      <c r="J882" s="7"/>
    </row>
    <row r="883" spans="3:10" ht="20.25" x14ac:dyDescent="0.25">
      <c r="C883" s="64"/>
      <c r="G883" s="7"/>
      <c r="H883" s="7"/>
      <c r="J883" s="7"/>
    </row>
    <row r="884" spans="3:10" ht="20.25" x14ac:dyDescent="0.25">
      <c r="C884" s="64"/>
      <c r="G884" s="7"/>
      <c r="H884" s="7"/>
      <c r="J884" s="7"/>
    </row>
    <row r="885" spans="3:10" ht="20.25" x14ac:dyDescent="0.25">
      <c r="C885" s="64"/>
      <c r="G885" s="7"/>
      <c r="H885" s="7"/>
      <c r="J885" s="7"/>
    </row>
    <row r="886" spans="3:10" ht="20.25" x14ac:dyDescent="0.25">
      <c r="C886" s="64"/>
      <c r="G886" s="7"/>
      <c r="H886" s="7"/>
      <c r="J886" s="7"/>
    </row>
    <row r="887" spans="3:10" ht="20.25" x14ac:dyDescent="0.25">
      <c r="C887" s="64"/>
      <c r="G887" s="7"/>
      <c r="H887" s="7"/>
      <c r="J887" s="7"/>
    </row>
    <row r="888" spans="3:10" ht="20.25" x14ac:dyDescent="0.25">
      <c r="C888" s="64"/>
      <c r="G888" s="7"/>
      <c r="H888" s="7"/>
      <c r="J888" s="7"/>
    </row>
    <row r="889" spans="3:10" ht="20.25" x14ac:dyDescent="0.25">
      <c r="C889" s="64"/>
      <c r="G889" s="7"/>
      <c r="H889" s="7"/>
      <c r="J889" s="7"/>
    </row>
    <row r="890" spans="3:10" ht="20.25" x14ac:dyDescent="0.25">
      <c r="C890" s="64"/>
      <c r="G890" s="7"/>
      <c r="H890" s="7"/>
      <c r="J890" s="7"/>
    </row>
    <row r="891" spans="3:10" ht="20.25" x14ac:dyDescent="0.25">
      <c r="C891" s="64"/>
      <c r="G891" s="7"/>
      <c r="H891" s="7"/>
      <c r="J891" s="7"/>
    </row>
    <row r="892" spans="3:10" ht="20.25" x14ac:dyDescent="0.25">
      <c r="C892" s="64"/>
      <c r="G892" s="7"/>
      <c r="H892" s="7"/>
      <c r="J892" s="7"/>
    </row>
    <row r="893" spans="3:10" ht="20.25" x14ac:dyDescent="0.25">
      <c r="C893" s="64"/>
      <c r="G893" s="7"/>
      <c r="H893" s="7"/>
      <c r="J893" s="7"/>
    </row>
    <row r="894" spans="3:10" ht="20.25" x14ac:dyDescent="0.25">
      <c r="C894" s="64"/>
      <c r="G894" s="7"/>
      <c r="H894" s="7"/>
      <c r="J894" s="7"/>
    </row>
    <row r="895" spans="3:10" ht="20.25" x14ac:dyDescent="0.25">
      <c r="C895" s="64"/>
      <c r="G895" s="7"/>
      <c r="H895" s="7"/>
      <c r="J895" s="7"/>
    </row>
    <row r="896" spans="3:10" ht="20.25" x14ac:dyDescent="0.25">
      <c r="C896" s="64"/>
      <c r="G896" s="7"/>
      <c r="H896" s="7"/>
      <c r="J896" s="7"/>
    </row>
    <row r="897" spans="3:10" ht="20.25" x14ac:dyDescent="0.25">
      <c r="C897" s="64"/>
      <c r="G897" s="7"/>
      <c r="H897" s="7"/>
      <c r="J897" s="7"/>
    </row>
    <row r="898" spans="3:10" ht="20.25" x14ac:dyDescent="0.25">
      <c r="C898" s="64"/>
      <c r="G898" s="7"/>
      <c r="H898" s="7"/>
      <c r="J898" s="7"/>
    </row>
    <row r="899" spans="3:10" ht="20.25" x14ac:dyDescent="0.25">
      <c r="C899" s="64"/>
      <c r="G899" s="7"/>
      <c r="H899" s="7"/>
      <c r="J899" s="7"/>
    </row>
    <row r="900" spans="3:10" ht="20.25" x14ac:dyDescent="0.25">
      <c r="C900" s="64"/>
      <c r="G900" s="7"/>
      <c r="H900" s="7"/>
      <c r="J900" s="7"/>
    </row>
    <row r="901" spans="3:10" ht="60.75" customHeight="1" x14ac:dyDescent="0.25">
      <c r="C901" s="64"/>
      <c r="G901" s="7"/>
      <c r="H901" s="7"/>
      <c r="J901" s="7"/>
    </row>
    <row r="902" spans="3:10" ht="23.25" customHeight="1" x14ac:dyDescent="0.25">
      <c r="C902" s="64"/>
      <c r="G902" s="7"/>
      <c r="H902" s="7"/>
      <c r="J902" s="7"/>
    </row>
    <row r="903" spans="3:10" ht="20.25" x14ac:dyDescent="0.25">
      <c r="C903" s="64"/>
      <c r="G903" s="7"/>
      <c r="H903" s="7"/>
      <c r="J903" s="7"/>
    </row>
    <row r="904" spans="3:10" ht="20.25" x14ac:dyDescent="0.25">
      <c r="C904" s="64"/>
      <c r="G904" s="7"/>
      <c r="H904" s="7"/>
      <c r="J904" s="7"/>
    </row>
    <row r="905" spans="3:10" ht="20.25" x14ac:dyDescent="0.25">
      <c r="C905" s="64"/>
      <c r="G905" s="7"/>
      <c r="H905" s="7"/>
      <c r="J905" s="7"/>
    </row>
    <row r="906" spans="3:10" ht="20.25" x14ac:dyDescent="0.25">
      <c r="C906" s="64"/>
      <c r="G906" s="7"/>
      <c r="H906" s="7"/>
      <c r="J906" s="7"/>
    </row>
    <row r="907" spans="3:10" ht="20.25" x14ac:dyDescent="0.25">
      <c r="C907" s="64"/>
      <c r="G907" s="7"/>
      <c r="H907" s="7"/>
      <c r="J907" s="7"/>
    </row>
    <row r="908" spans="3:10" ht="20.25" x14ac:dyDescent="0.25">
      <c r="C908" s="64"/>
      <c r="G908" s="7"/>
      <c r="H908" s="7"/>
      <c r="J908" s="7"/>
    </row>
    <row r="909" spans="3:10" ht="23.25" customHeight="1" x14ac:dyDescent="0.25">
      <c r="C909" s="64"/>
      <c r="G909" s="7"/>
      <c r="H909" s="7"/>
      <c r="J909" s="7"/>
    </row>
    <row r="910" spans="3:10" ht="20.25" x14ac:dyDescent="0.25">
      <c r="C910" s="64"/>
      <c r="G910" s="7"/>
      <c r="H910" s="7"/>
      <c r="J910" s="7"/>
    </row>
    <row r="911" spans="3:10" ht="20.25" x14ac:dyDescent="0.25">
      <c r="C911" s="64"/>
      <c r="G911" s="7"/>
      <c r="H911" s="7"/>
      <c r="J911" s="7"/>
    </row>
    <row r="912" spans="3:10" ht="20.25" x14ac:dyDescent="0.25">
      <c r="C912" s="64"/>
      <c r="G912" s="7"/>
      <c r="H912" s="7"/>
      <c r="J912" s="7"/>
    </row>
    <row r="913" spans="3:10" ht="20.25" x14ac:dyDescent="0.25">
      <c r="C913" s="64"/>
      <c r="G913" s="7"/>
      <c r="H913" s="7"/>
      <c r="J913" s="7"/>
    </row>
    <row r="914" spans="3:10" ht="20.25" x14ac:dyDescent="0.25">
      <c r="C914" s="64"/>
      <c r="G914" s="7"/>
      <c r="H914" s="7"/>
      <c r="J914" s="7"/>
    </row>
    <row r="915" spans="3:10" ht="20.25" x14ac:dyDescent="0.25">
      <c r="C915" s="64"/>
      <c r="G915" s="7"/>
      <c r="H915" s="7"/>
      <c r="J915" s="7"/>
    </row>
    <row r="916" spans="3:10" ht="48" customHeight="1" x14ac:dyDescent="0.25">
      <c r="C916" s="64"/>
      <c r="G916" s="7"/>
      <c r="H916" s="7"/>
      <c r="J916" s="7"/>
    </row>
    <row r="917" spans="3:10" ht="24" customHeight="1" x14ac:dyDescent="0.25">
      <c r="C917" s="64"/>
      <c r="G917" s="7"/>
      <c r="H917" s="7"/>
      <c r="J917" s="7"/>
    </row>
    <row r="918" spans="3:10" ht="23.25" customHeight="1" x14ac:dyDescent="0.25">
      <c r="C918" s="64"/>
      <c r="G918" s="7"/>
      <c r="H918" s="7"/>
      <c r="J918" s="7"/>
    </row>
    <row r="919" spans="3:10" ht="24" customHeight="1" x14ac:dyDescent="0.25">
      <c r="C919" s="64"/>
      <c r="G919" s="7"/>
      <c r="H919" s="7"/>
      <c r="J919" s="7"/>
    </row>
    <row r="920" spans="3:10" ht="24" customHeight="1" x14ac:dyDescent="0.25">
      <c r="C920" s="64"/>
      <c r="G920" s="7"/>
      <c r="H920" s="7"/>
      <c r="J920" s="7"/>
    </row>
    <row r="921" spans="3:10" ht="23.25" customHeight="1" x14ac:dyDescent="0.25">
      <c r="C921" s="64"/>
      <c r="G921" s="7"/>
      <c r="H921" s="7"/>
      <c r="J921" s="7"/>
    </row>
    <row r="922" spans="3:10" ht="23.25" customHeight="1" x14ac:dyDescent="0.25">
      <c r="C922" s="64"/>
      <c r="G922" s="7"/>
      <c r="H922" s="7"/>
      <c r="J922" s="7"/>
    </row>
    <row r="923" spans="3:10" ht="23.25" customHeight="1" x14ac:dyDescent="0.25">
      <c r="C923" s="64"/>
      <c r="G923" s="7"/>
      <c r="H923" s="7"/>
      <c r="J923" s="7"/>
    </row>
    <row r="924" spans="3:10" ht="23.25" customHeight="1" x14ac:dyDescent="0.25">
      <c r="C924" s="64"/>
      <c r="G924" s="7"/>
      <c r="H924" s="7"/>
      <c r="J924" s="7"/>
    </row>
    <row r="925" spans="3:10" ht="23.25" customHeight="1" x14ac:dyDescent="0.25">
      <c r="C925" s="64"/>
      <c r="G925" s="7"/>
      <c r="H925" s="7"/>
      <c r="J925" s="7"/>
    </row>
    <row r="926" spans="3:10" ht="20.25" x14ac:dyDescent="0.25">
      <c r="C926" s="64"/>
      <c r="G926" s="7"/>
      <c r="H926" s="7"/>
      <c r="J926" s="7"/>
    </row>
    <row r="927" spans="3:10" ht="20.25" x14ac:dyDescent="0.25">
      <c r="C927" s="64"/>
      <c r="G927" s="7"/>
      <c r="H927" s="7"/>
      <c r="J927" s="7"/>
    </row>
    <row r="928" spans="3:10" ht="20.25" x14ac:dyDescent="0.25">
      <c r="C928" s="64"/>
      <c r="G928" s="7"/>
      <c r="H928" s="7"/>
      <c r="J928" s="7"/>
    </row>
    <row r="929" spans="3:10" ht="20.25" x14ac:dyDescent="0.25">
      <c r="C929" s="64"/>
      <c r="G929" s="7"/>
      <c r="H929" s="7"/>
      <c r="J929" s="7"/>
    </row>
    <row r="930" spans="3:10" ht="20.25" x14ac:dyDescent="0.25">
      <c r="C930" s="64"/>
      <c r="G930" s="7"/>
      <c r="H930" s="7"/>
      <c r="J930" s="7"/>
    </row>
    <row r="931" spans="3:10" ht="20.25" x14ac:dyDescent="0.25">
      <c r="C931" s="64"/>
      <c r="G931" s="7"/>
      <c r="H931" s="7"/>
      <c r="J931" s="7"/>
    </row>
    <row r="932" spans="3:10" ht="20.25" x14ac:dyDescent="0.25">
      <c r="C932" s="64"/>
      <c r="G932" s="7"/>
      <c r="H932" s="7"/>
      <c r="J932" s="7"/>
    </row>
    <row r="933" spans="3:10" ht="20.25" x14ac:dyDescent="0.25">
      <c r="C933" s="64"/>
      <c r="G933" s="7"/>
      <c r="H933" s="7"/>
      <c r="J933" s="7"/>
    </row>
    <row r="934" spans="3:10" ht="20.25" x14ac:dyDescent="0.25">
      <c r="C934" s="64"/>
      <c r="G934" s="7"/>
      <c r="H934" s="7"/>
      <c r="J934" s="7"/>
    </row>
    <row r="935" spans="3:10" ht="20.25" x14ac:dyDescent="0.25">
      <c r="C935" s="64"/>
      <c r="G935" s="7"/>
      <c r="H935" s="7"/>
      <c r="J935" s="7"/>
    </row>
    <row r="936" spans="3:10" ht="20.25" x14ac:dyDescent="0.25">
      <c r="C936" s="64"/>
      <c r="G936" s="7"/>
      <c r="H936" s="7"/>
      <c r="J936" s="7"/>
    </row>
    <row r="937" spans="3:10" ht="20.25" x14ac:dyDescent="0.25">
      <c r="C937" s="64"/>
      <c r="G937" s="7"/>
      <c r="H937" s="7"/>
      <c r="J937" s="7"/>
    </row>
    <row r="938" spans="3:10" ht="20.25" x14ac:dyDescent="0.25">
      <c r="C938" s="64"/>
      <c r="G938" s="7"/>
      <c r="H938" s="7"/>
      <c r="J938" s="7"/>
    </row>
    <row r="939" spans="3:10" ht="20.25" x14ac:dyDescent="0.25">
      <c r="C939" s="64"/>
      <c r="G939" s="7"/>
      <c r="H939" s="7"/>
      <c r="J939" s="7"/>
    </row>
    <row r="940" spans="3:10" ht="20.25" x14ac:dyDescent="0.25">
      <c r="C940" s="64"/>
      <c r="G940" s="7"/>
      <c r="H940" s="7"/>
      <c r="J940" s="7"/>
    </row>
    <row r="941" spans="3:10" ht="20.25" x14ac:dyDescent="0.25">
      <c r="C941" s="64"/>
      <c r="G941" s="7"/>
      <c r="H941" s="7"/>
      <c r="J941" s="7"/>
    </row>
    <row r="942" spans="3:10" ht="20.25" x14ac:dyDescent="0.25">
      <c r="C942" s="64"/>
      <c r="G942" s="7"/>
      <c r="H942" s="7"/>
      <c r="J942" s="7"/>
    </row>
    <row r="943" spans="3:10" ht="20.25" x14ac:dyDescent="0.25">
      <c r="C943" s="64"/>
      <c r="G943" s="7"/>
      <c r="H943" s="7"/>
      <c r="J943" s="7"/>
    </row>
    <row r="944" spans="3:10" ht="20.25" x14ac:dyDescent="0.25">
      <c r="C944" s="64"/>
      <c r="G944" s="7"/>
      <c r="H944" s="7"/>
      <c r="J944" s="7"/>
    </row>
    <row r="945" spans="3:10" ht="20.25" x14ac:dyDescent="0.25">
      <c r="C945" s="64"/>
      <c r="G945" s="7"/>
      <c r="H945" s="7"/>
      <c r="J945" s="7"/>
    </row>
    <row r="946" spans="3:10" ht="60.75" customHeight="1" x14ac:dyDescent="0.25">
      <c r="C946" s="64"/>
      <c r="G946" s="7"/>
      <c r="H946" s="7"/>
      <c r="J946" s="7"/>
    </row>
    <row r="947" spans="3:10" ht="23.25" customHeight="1" x14ac:dyDescent="0.25">
      <c r="C947" s="64"/>
      <c r="G947" s="7"/>
      <c r="H947" s="7"/>
      <c r="J947" s="7"/>
    </row>
    <row r="948" spans="3:10" ht="20.25" x14ac:dyDescent="0.25">
      <c r="C948" s="64"/>
      <c r="G948" s="7"/>
      <c r="H948" s="7"/>
      <c r="J948" s="7"/>
    </row>
    <row r="949" spans="3:10" ht="20.25" x14ac:dyDescent="0.25">
      <c r="C949" s="64"/>
      <c r="G949" s="7"/>
      <c r="H949" s="7"/>
      <c r="J949" s="7"/>
    </row>
    <row r="950" spans="3:10" ht="20.25" x14ac:dyDescent="0.25">
      <c r="C950" s="64"/>
      <c r="G950" s="7"/>
      <c r="H950" s="7"/>
      <c r="J950" s="7"/>
    </row>
    <row r="951" spans="3:10" ht="20.25" x14ac:dyDescent="0.25">
      <c r="C951" s="64"/>
      <c r="G951" s="7"/>
      <c r="H951" s="7"/>
      <c r="J951" s="7"/>
    </row>
    <row r="952" spans="3:10" ht="20.25" x14ac:dyDescent="0.25">
      <c r="C952" s="64"/>
      <c r="G952" s="7"/>
      <c r="H952" s="7"/>
      <c r="J952" s="7"/>
    </row>
    <row r="953" spans="3:10" ht="20.25" x14ac:dyDescent="0.25">
      <c r="C953" s="64"/>
      <c r="G953" s="7"/>
      <c r="H953" s="7"/>
      <c r="J953" s="7"/>
    </row>
    <row r="954" spans="3:10" ht="23.25" customHeight="1" x14ac:dyDescent="0.25">
      <c r="C954" s="64"/>
      <c r="G954" s="7"/>
      <c r="H954" s="7"/>
      <c r="J954" s="7"/>
    </row>
    <row r="955" spans="3:10" ht="20.25" x14ac:dyDescent="0.25">
      <c r="C955" s="64"/>
      <c r="G955" s="7"/>
      <c r="H955" s="7"/>
      <c r="J955" s="7"/>
    </row>
    <row r="956" spans="3:10" ht="20.25" x14ac:dyDescent="0.25">
      <c r="C956" s="64"/>
      <c r="G956" s="7"/>
      <c r="H956" s="7"/>
      <c r="J956" s="7"/>
    </row>
    <row r="957" spans="3:10" ht="20.25" x14ac:dyDescent="0.25">
      <c r="C957" s="64"/>
      <c r="G957" s="7"/>
      <c r="H957" s="7"/>
      <c r="J957" s="7"/>
    </row>
    <row r="958" spans="3:10" ht="20.25" x14ac:dyDescent="0.25">
      <c r="C958" s="64"/>
      <c r="G958" s="7"/>
      <c r="H958" s="7"/>
      <c r="J958" s="7"/>
    </row>
    <row r="959" spans="3:10" ht="20.25" x14ac:dyDescent="0.25">
      <c r="C959" s="64"/>
      <c r="G959" s="7"/>
      <c r="H959" s="7"/>
      <c r="J959" s="7"/>
    </row>
    <row r="960" spans="3:10" ht="20.25" x14ac:dyDescent="0.25">
      <c r="C960" s="64"/>
      <c r="G960" s="7"/>
      <c r="H960" s="7"/>
      <c r="J960" s="7"/>
    </row>
    <row r="961" spans="3:10" ht="48" customHeight="1" x14ac:dyDescent="0.25">
      <c r="C961" s="64"/>
      <c r="G961" s="7"/>
      <c r="H961" s="7"/>
      <c r="J961" s="7"/>
    </row>
    <row r="962" spans="3:10" ht="24" customHeight="1" x14ac:dyDescent="0.25">
      <c r="C962" s="64"/>
      <c r="G962" s="7"/>
      <c r="H962" s="7"/>
      <c r="J962" s="7"/>
    </row>
    <row r="963" spans="3:10" ht="23.25" customHeight="1" x14ac:dyDescent="0.25">
      <c r="C963" s="64"/>
      <c r="G963" s="7"/>
      <c r="H963" s="7"/>
      <c r="J963" s="7"/>
    </row>
    <row r="964" spans="3:10" ht="24" customHeight="1" x14ac:dyDescent="0.25">
      <c r="C964" s="64"/>
      <c r="G964" s="7"/>
      <c r="H964" s="7"/>
      <c r="J964" s="7"/>
    </row>
    <row r="965" spans="3:10" ht="24" customHeight="1" x14ac:dyDescent="0.25">
      <c r="C965" s="64"/>
      <c r="G965" s="7"/>
      <c r="H965" s="7"/>
      <c r="J965" s="7"/>
    </row>
    <row r="966" spans="3:10" ht="23.25" customHeight="1" x14ac:dyDescent="0.25">
      <c r="C966" s="64"/>
      <c r="G966" s="7"/>
      <c r="H966" s="7"/>
      <c r="J966" s="7"/>
    </row>
    <row r="967" spans="3:10" ht="23.25" customHeight="1" x14ac:dyDescent="0.25">
      <c r="C967" s="64"/>
      <c r="G967" s="7"/>
      <c r="H967" s="7"/>
      <c r="J967" s="7"/>
    </row>
    <row r="968" spans="3:10" ht="23.25" customHeight="1" x14ac:dyDescent="0.25">
      <c r="C968" s="64"/>
      <c r="G968" s="7"/>
      <c r="H968" s="7"/>
      <c r="J968" s="7"/>
    </row>
    <row r="969" spans="3:10" ht="23.25" customHeight="1" x14ac:dyDescent="0.25">
      <c r="C969" s="64"/>
      <c r="G969" s="7"/>
      <c r="H969" s="7"/>
      <c r="J969" s="7"/>
    </row>
    <row r="970" spans="3:10" ht="23.25" customHeight="1" x14ac:dyDescent="0.25">
      <c r="C970" s="64"/>
      <c r="G970" s="7"/>
      <c r="H970" s="7"/>
      <c r="J970" s="7"/>
    </row>
    <row r="971" spans="3:10" ht="20.25" x14ac:dyDescent="0.25">
      <c r="C971" s="64"/>
      <c r="G971" s="7"/>
      <c r="H971" s="7"/>
      <c r="J971" s="7"/>
    </row>
    <row r="972" spans="3:10" ht="20.25" x14ac:dyDescent="0.25">
      <c r="C972" s="64"/>
      <c r="G972" s="7"/>
      <c r="H972" s="7"/>
      <c r="J972" s="7"/>
    </row>
    <row r="973" spans="3:10" ht="20.25" x14ac:dyDescent="0.25">
      <c r="C973" s="64"/>
      <c r="G973" s="7"/>
      <c r="H973" s="7"/>
      <c r="J973" s="7"/>
    </row>
    <row r="974" spans="3:10" ht="20.25" x14ac:dyDescent="0.25">
      <c r="C974" s="64"/>
      <c r="G974" s="7"/>
      <c r="H974" s="7"/>
      <c r="J974" s="7"/>
    </row>
    <row r="975" spans="3:10" ht="20.25" x14ac:dyDescent="0.25">
      <c r="C975" s="64"/>
      <c r="G975" s="7"/>
      <c r="H975" s="7"/>
      <c r="J975" s="7"/>
    </row>
    <row r="976" spans="3:10" ht="20.25" x14ac:dyDescent="0.25">
      <c r="C976" s="64"/>
      <c r="G976" s="7"/>
      <c r="H976" s="7"/>
      <c r="J976" s="7"/>
    </row>
    <row r="977" spans="3:10" ht="20.25" x14ac:dyDescent="0.25">
      <c r="C977" s="64"/>
      <c r="G977" s="7"/>
      <c r="H977" s="7"/>
      <c r="J977" s="7"/>
    </row>
    <row r="978" spans="3:10" ht="20.25" x14ac:dyDescent="0.25">
      <c r="C978" s="64"/>
      <c r="G978" s="7"/>
      <c r="H978" s="7"/>
      <c r="J978" s="7"/>
    </row>
    <row r="979" spans="3:10" ht="20.25" x14ac:dyDescent="0.25">
      <c r="C979" s="64"/>
      <c r="G979" s="7"/>
      <c r="H979" s="7"/>
      <c r="J979" s="7"/>
    </row>
    <row r="980" spans="3:10" ht="20.25" x14ac:dyDescent="0.25">
      <c r="C980" s="64"/>
      <c r="G980" s="7"/>
      <c r="H980" s="7"/>
      <c r="J980" s="7"/>
    </row>
    <row r="981" spans="3:10" ht="20.25" x14ac:dyDescent="0.25">
      <c r="C981" s="64"/>
      <c r="G981" s="7"/>
      <c r="H981" s="7"/>
      <c r="J981" s="7"/>
    </row>
    <row r="982" spans="3:10" ht="20.25" x14ac:dyDescent="0.25">
      <c r="C982" s="64"/>
      <c r="G982" s="7"/>
      <c r="H982" s="7"/>
      <c r="J982" s="7"/>
    </row>
    <row r="983" spans="3:10" ht="20.25" x14ac:dyDescent="0.25">
      <c r="C983" s="64"/>
      <c r="G983" s="7"/>
      <c r="H983" s="7"/>
      <c r="J983" s="7"/>
    </row>
    <row r="984" spans="3:10" ht="20.25" x14ac:dyDescent="0.25">
      <c r="C984" s="64"/>
      <c r="G984" s="7"/>
      <c r="H984" s="7"/>
      <c r="J984" s="7"/>
    </row>
    <row r="985" spans="3:10" ht="20.25" x14ac:dyDescent="0.25">
      <c r="C985" s="64"/>
      <c r="G985" s="7"/>
      <c r="H985" s="7"/>
      <c r="J985" s="7"/>
    </row>
    <row r="986" spans="3:10" ht="20.25" x14ac:dyDescent="0.25">
      <c r="C986" s="64"/>
      <c r="G986" s="7"/>
      <c r="H986" s="7"/>
      <c r="J986" s="7"/>
    </row>
    <row r="987" spans="3:10" ht="20.25" x14ac:dyDescent="0.25">
      <c r="C987" s="64"/>
      <c r="G987" s="7"/>
      <c r="H987" s="7"/>
      <c r="J987" s="7"/>
    </row>
    <row r="988" spans="3:10" ht="20.25" x14ac:dyDescent="0.25">
      <c r="C988" s="64"/>
      <c r="G988" s="7"/>
      <c r="H988" s="7"/>
      <c r="J988" s="7"/>
    </row>
    <row r="989" spans="3:10" ht="20.25" x14ac:dyDescent="0.25">
      <c r="C989" s="64"/>
      <c r="G989" s="7"/>
      <c r="H989" s="7"/>
      <c r="J989" s="7"/>
    </row>
    <row r="990" spans="3:10" ht="20.25" x14ac:dyDescent="0.25">
      <c r="C990" s="64"/>
      <c r="G990" s="7"/>
      <c r="H990" s="7"/>
      <c r="J990" s="7"/>
    </row>
    <row r="991" spans="3:10" ht="60.75" customHeight="1" x14ac:dyDescent="0.25">
      <c r="C991" s="64"/>
      <c r="G991" s="7"/>
      <c r="H991" s="7"/>
      <c r="J991" s="7"/>
    </row>
    <row r="992" spans="3:10" ht="23.25" customHeight="1" x14ac:dyDescent="0.25">
      <c r="C992" s="64"/>
      <c r="G992" s="7"/>
      <c r="H992" s="7"/>
      <c r="J992" s="7"/>
    </row>
    <row r="993" spans="3:10" ht="20.25" x14ac:dyDescent="0.25">
      <c r="C993" s="64"/>
      <c r="G993" s="7"/>
      <c r="H993" s="7"/>
      <c r="J993" s="7"/>
    </row>
    <row r="994" spans="3:10" ht="20.25" x14ac:dyDescent="0.25">
      <c r="C994" s="64"/>
      <c r="G994" s="7"/>
      <c r="H994" s="7"/>
      <c r="J994" s="7"/>
    </row>
    <row r="995" spans="3:10" ht="20.25" x14ac:dyDescent="0.25">
      <c r="C995" s="64"/>
      <c r="G995" s="7"/>
      <c r="H995" s="7"/>
      <c r="J995" s="7"/>
    </row>
    <row r="996" spans="3:10" ht="20.25" x14ac:dyDescent="0.25">
      <c r="C996" s="64"/>
      <c r="G996" s="7"/>
      <c r="H996" s="7"/>
      <c r="J996" s="7"/>
    </row>
    <row r="997" spans="3:10" ht="20.25" x14ac:dyDescent="0.25">
      <c r="C997" s="64"/>
      <c r="G997" s="7"/>
      <c r="H997" s="7"/>
      <c r="J997" s="7"/>
    </row>
    <row r="998" spans="3:10" ht="20.25" x14ac:dyDescent="0.25">
      <c r="C998" s="64"/>
      <c r="G998" s="7"/>
      <c r="H998" s="7"/>
      <c r="J998" s="7"/>
    </row>
    <row r="999" spans="3:10" ht="23.25" customHeight="1" x14ac:dyDescent="0.25">
      <c r="C999" s="64"/>
      <c r="G999" s="7"/>
      <c r="H999" s="7"/>
      <c r="J999" s="7"/>
    </row>
    <row r="1000" spans="3:10" ht="20.25" x14ac:dyDescent="0.25">
      <c r="C1000" s="64"/>
      <c r="G1000" s="7"/>
      <c r="H1000" s="7"/>
      <c r="J1000" s="7"/>
    </row>
    <row r="1001" spans="3:10" ht="20.25" x14ac:dyDescent="0.25">
      <c r="C1001" s="64"/>
      <c r="G1001" s="7"/>
      <c r="H1001" s="7"/>
      <c r="J1001" s="7"/>
    </row>
    <row r="1002" spans="3:10" ht="20.25" x14ac:dyDescent="0.25">
      <c r="C1002" s="64"/>
      <c r="G1002" s="7"/>
      <c r="H1002" s="7"/>
      <c r="J1002" s="7"/>
    </row>
    <row r="1003" spans="3:10" ht="20.25" x14ac:dyDescent="0.25">
      <c r="C1003" s="64"/>
      <c r="G1003" s="7"/>
      <c r="H1003" s="7"/>
      <c r="J1003" s="7"/>
    </row>
    <row r="1004" spans="3:10" ht="20.25" x14ac:dyDescent="0.25">
      <c r="C1004" s="64"/>
      <c r="G1004" s="7"/>
      <c r="H1004" s="7"/>
      <c r="J1004" s="7"/>
    </row>
    <row r="1005" spans="3:10" ht="20.25" x14ac:dyDescent="0.25">
      <c r="C1005" s="64"/>
      <c r="G1005" s="7"/>
      <c r="H1005" s="7"/>
      <c r="J1005" s="7"/>
    </row>
    <row r="1006" spans="3:10" ht="48" customHeight="1" x14ac:dyDescent="0.25">
      <c r="C1006" s="64"/>
      <c r="G1006" s="7"/>
      <c r="H1006" s="7"/>
      <c r="J1006" s="7"/>
    </row>
    <row r="1007" spans="3:10" ht="24" customHeight="1" x14ac:dyDescent="0.25">
      <c r="C1007" s="64"/>
      <c r="G1007" s="7"/>
      <c r="H1007" s="7"/>
      <c r="J1007" s="7"/>
    </row>
    <row r="1008" spans="3:10" ht="23.25" customHeight="1" x14ac:dyDescent="0.25">
      <c r="C1008" s="64"/>
      <c r="G1008" s="7"/>
      <c r="H1008" s="7"/>
      <c r="J1008" s="7"/>
    </row>
    <row r="1009" spans="3:10" ht="24" customHeight="1" x14ac:dyDescent="0.25">
      <c r="C1009" s="64"/>
      <c r="G1009" s="7"/>
      <c r="H1009" s="7"/>
      <c r="J1009" s="7"/>
    </row>
    <row r="1010" spans="3:10" ht="24" customHeight="1" x14ac:dyDescent="0.25">
      <c r="C1010" s="64"/>
      <c r="G1010" s="7"/>
      <c r="H1010" s="7"/>
      <c r="J1010" s="7"/>
    </row>
    <row r="1011" spans="3:10" ht="23.25" customHeight="1" x14ac:dyDescent="0.25">
      <c r="C1011" s="64"/>
      <c r="G1011" s="7"/>
      <c r="H1011" s="7"/>
      <c r="J1011" s="7"/>
    </row>
    <row r="1012" spans="3:10" ht="23.25" customHeight="1" x14ac:dyDescent="0.25">
      <c r="C1012" s="64"/>
      <c r="G1012" s="7"/>
      <c r="H1012" s="7"/>
      <c r="J1012" s="7"/>
    </row>
    <row r="1013" spans="3:10" ht="23.25" customHeight="1" x14ac:dyDescent="0.25">
      <c r="C1013" s="64"/>
      <c r="G1013" s="7"/>
      <c r="H1013" s="7"/>
      <c r="J1013" s="7"/>
    </row>
    <row r="1014" spans="3:10" ht="23.25" customHeight="1" x14ac:dyDescent="0.25">
      <c r="C1014" s="64"/>
      <c r="G1014" s="7"/>
      <c r="H1014" s="7"/>
      <c r="J1014" s="7"/>
    </row>
    <row r="1015" spans="3:10" ht="23.25" customHeight="1" x14ac:dyDescent="0.25">
      <c r="C1015" s="64"/>
      <c r="G1015" s="7"/>
      <c r="H1015" s="7"/>
      <c r="J1015" s="7"/>
    </row>
    <row r="1016" spans="3:10" ht="20.25" x14ac:dyDescent="0.25">
      <c r="C1016" s="64"/>
      <c r="G1016" s="7"/>
      <c r="H1016" s="7"/>
      <c r="J1016" s="7"/>
    </row>
    <row r="1017" spans="3:10" ht="20.25" x14ac:dyDescent="0.25">
      <c r="C1017" s="64"/>
      <c r="G1017" s="7"/>
      <c r="H1017" s="7"/>
      <c r="J1017" s="7"/>
    </row>
    <row r="1018" spans="3:10" ht="20.25" x14ac:dyDescent="0.25">
      <c r="C1018" s="64"/>
      <c r="G1018" s="7"/>
      <c r="H1018" s="7"/>
      <c r="J1018" s="7"/>
    </row>
    <row r="1019" spans="3:10" ht="20.25" x14ac:dyDescent="0.25">
      <c r="C1019" s="64"/>
      <c r="G1019" s="7"/>
      <c r="H1019" s="7"/>
      <c r="J1019" s="7"/>
    </row>
    <row r="1020" spans="3:10" ht="20.25" x14ac:dyDescent="0.25">
      <c r="C1020" s="64"/>
      <c r="G1020" s="7"/>
      <c r="H1020" s="7"/>
      <c r="J1020" s="7"/>
    </row>
    <row r="1021" spans="3:10" ht="20.25" x14ac:dyDescent="0.25">
      <c r="C1021" s="64"/>
      <c r="G1021" s="7"/>
      <c r="H1021" s="7"/>
      <c r="J1021" s="7"/>
    </row>
    <row r="1022" spans="3:10" ht="20.25" x14ac:dyDescent="0.25">
      <c r="C1022" s="64"/>
      <c r="G1022" s="7"/>
      <c r="H1022" s="7"/>
      <c r="J1022" s="7"/>
    </row>
    <row r="1023" spans="3:10" ht="20.25" x14ac:dyDescent="0.25">
      <c r="C1023" s="64"/>
      <c r="G1023" s="7"/>
      <c r="H1023" s="7"/>
      <c r="J1023" s="7"/>
    </row>
    <row r="1024" spans="3:10" ht="20.25" x14ac:dyDescent="0.25">
      <c r="C1024" s="64"/>
      <c r="G1024" s="7"/>
      <c r="H1024" s="7"/>
      <c r="J1024" s="7"/>
    </row>
    <row r="1025" spans="3:10" ht="20.25" x14ac:dyDescent="0.25">
      <c r="C1025" s="64"/>
      <c r="G1025" s="7"/>
      <c r="H1025" s="7"/>
      <c r="J1025" s="7"/>
    </row>
    <row r="1026" spans="3:10" ht="20.25" x14ac:dyDescent="0.25">
      <c r="C1026" s="64"/>
      <c r="G1026" s="7"/>
      <c r="H1026" s="7"/>
      <c r="J1026" s="7"/>
    </row>
    <row r="1027" spans="3:10" ht="20.25" x14ac:dyDescent="0.25">
      <c r="C1027" s="64"/>
      <c r="G1027" s="7"/>
      <c r="H1027" s="7"/>
      <c r="J1027" s="7"/>
    </row>
    <row r="1028" spans="3:10" ht="20.25" x14ac:dyDescent="0.25">
      <c r="C1028" s="64"/>
      <c r="G1028" s="7"/>
      <c r="H1028" s="7"/>
      <c r="J1028" s="7"/>
    </row>
    <row r="1029" spans="3:10" ht="20.25" x14ac:dyDescent="0.25">
      <c r="C1029" s="64"/>
      <c r="G1029" s="7"/>
      <c r="H1029" s="7"/>
      <c r="J1029" s="7"/>
    </row>
    <row r="1030" spans="3:10" ht="20.25" x14ac:dyDescent="0.25">
      <c r="C1030" s="64"/>
      <c r="G1030" s="7"/>
      <c r="H1030" s="7"/>
      <c r="J1030" s="7"/>
    </row>
    <row r="1031" spans="3:10" ht="20.25" x14ac:dyDescent="0.25">
      <c r="C1031" s="64"/>
      <c r="G1031" s="7"/>
      <c r="H1031" s="7"/>
      <c r="J1031" s="7"/>
    </row>
    <row r="1032" spans="3:10" ht="20.25" x14ac:dyDescent="0.25">
      <c r="C1032" s="64"/>
      <c r="G1032" s="7"/>
      <c r="H1032" s="7"/>
      <c r="J1032" s="7"/>
    </row>
    <row r="1033" spans="3:10" ht="20.25" x14ac:dyDescent="0.25">
      <c r="C1033" s="64"/>
      <c r="G1033" s="7"/>
      <c r="H1033" s="7"/>
      <c r="J1033" s="7"/>
    </row>
    <row r="1034" spans="3:10" ht="20.25" x14ac:dyDescent="0.25">
      <c r="C1034" s="64"/>
      <c r="G1034" s="7"/>
      <c r="H1034" s="7"/>
      <c r="J1034" s="7"/>
    </row>
    <row r="1035" spans="3:10" ht="20.25" x14ac:dyDescent="0.25">
      <c r="C1035" s="64"/>
      <c r="G1035" s="7"/>
      <c r="H1035" s="7"/>
      <c r="J1035" s="7"/>
    </row>
    <row r="1036" spans="3:10" ht="60.75" customHeight="1" x14ac:dyDescent="0.25">
      <c r="C1036" s="64"/>
      <c r="G1036" s="7"/>
      <c r="H1036" s="7"/>
      <c r="J1036" s="7"/>
    </row>
    <row r="1037" spans="3:10" ht="23.25" customHeight="1" x14ac:dyDescent="0.25">
      <c r="C1037" s="64"/>
      <c r="G1037" s="7"/>
      <c r="H1037" s="7"/>
      <c r="J1037" s="7"/>
    </row>
    <row r="1038" spans="3:10" ht="20.25" x14ac:dyDescent="0.25">
      <c r="C1038" s="64"/>
      <c r="G1038" s="7"/>
      <c r="H1038" s="7"/>
      <c r="J1038" s="7"/>
    </row>
    <row r="1039" spans="3:10" ht="20.25" x14ac:dyDescent="0.25">
      <c r="C1039" s="64"/>
      <c r="G1039" s="7"/>
      <c r="H1039" s="7"/>
      <c r="J1039" s="7"/>
    </row>
    <row r="1040" spans="3:10" ht="20.25" x14ac:dyDescent="0.25">
      <c r="C1040" s="64"/>
      <c r="G1040" s="7"/>
      <c r="H1040" s="7"/>
      <c r="J1040" s="7"/>
    </row>
    <row r="1041" spans="3:10" ht="20.25" x14ac:dyDescent="0.25">
      <c r="C1041" s="64"/>
      <c r="G1041" s="7"/>
      <c r="H1041" s="7"/>
      <c r="J1041" s="7"/>
    </row>
    <row r="1042" spans="3:10" ht="20.25" x14ac:dyDescent="0.25">
      <c r="C1042" s="64"/>
      <c r="G1042" s="7"/>
      <c r="H1042" s="7"/>
      <c r="J1042" s="7"/>
    </row>
    <row r="1043" spans="3:10" ht="20.25" x14ac:dyDescent="0.25">
      <c r="C1043" s="64"/>
      <c r="G1043" s="7"/>
      <c r="H1043" s="7"/>
      <c r="J1043" s="7"/>
    </row>
    <row r="1044" spans="3:10" ht="23.25" customHeight="1" x14ac:dyDescent="0.25">
      <c r="C1044" s="64"/>
      <c r="G1044" s="7"/>
      <c r="H1044" s="7"/>
      <c r="J1044" s="7"/>
    </row>
    <row r="1045" spans="3:10" ht="20.25" x14ac:dyDescent="0.25">
      <c r="C1045" s="64"/>
      <c r="G1045" s="7"/>
      <c r="H1045" s="7"/>
      <c r="J1045" s="7"/>
    </row>
    <row r="1046" spans="3:10" ht="20.25" x14ac:dyDescent="0.25">
      <c r="C1046" s="64"/>
      <c r="G1046" s="7"/>
      <c r="H1046" s="7"/>
      <c r="J1046" s="7"/>
    </row>
    <row r="1047" spans="3:10" ht="20.25" x14ac:dyDescent="0.25">
      <c r="C1047" s="64"/>
      <c r="G1047" s="7"/>
      <c r="H1047" s="7"/>
      <c r="J1047" s="7"/>
    </row>
    <row r="1048" spans="3:10" ht="20.25" x14ac:dyDescent="0.25">
      <c r="C1048" s="64"/>
      <c r="G1048" s="7"/>
      <c r="H1048" s="7"/>
      <c r="J1048" s="7"/>
    </row>
    <row r="1049" spans="3:10" ht="20.25" x14ac:dyDescent="0.25">
      <c r="C1049" s="64"/>
      <c r="G1049" s="7"/>
      <c r="H1049" s="7"/>
      <c r="J1049" s="7"/>
    </row>
    <row r="1050" spans="3:10" ht="20.25" x14ac:dyDescent="0.25">
      <c r="C1050" s="64"/>
      <c r="G1050" s="7"/>
      <c r="H1050" s="7"/>
      <c r="J1050" s="7"/>
    </row>
    <row r="1051" spans="3:10" ht="48" customHeight="1" x14ac:dyDescent="0.25">
      <c r="C1051" s="64"/>
      <c r="G1051" s="7"/>
      <c r="H1051" s="7"/>
      <c r="J1051" s="7"/>
    </row>
    <row r="1052" spans="3:10" ht="24" customHeight="1" x14ac:dyDescent="0.25">
      <c r="C1052" s="64"/>
      <c r="G1052" s="7"/>
      <c r="H1052" s="7"/>
      <c r="J1052" s="7"/>
    </row>
    <row r="1053" spans="3:10" ht="23.25" customHeight="1" x14ac:dyDescent="0.25">
      <c r="C1053" s="64"/>
      <c r="G1053" s="7"/>
      <c r="H1053" s="7"/>
      <c r="J1053" s="7"/>
    </row>
    <row r="1054" spans="3:10" ht="24" customHeight="1" x14ac:dyDescent="0.25">
      <c r="C1054" s="64"/>
      <c r="G1054" s="7"/>
      <c r="H1054" s="7"/>
      <c r="J1054" s="7"/>
    </row>
    <row r="1055" spans="3:10" ht="24" customHeight="1" x14ac:dyDescent="0.25">
      <c r="C1055" s="64"/>
      <c r="G1055" s="7"/>
      <c r="H1055" s="7"/>
      <c r="J1055" s="7"/>
    </row>
    <row r="1056" spans="3:10" ht="23.25" customHeight="1" x14ac:dyDescent="0.25">
      <c r="C1056" s="64"/>
      <c r="G1056" s="7"/>
      <c r="H1056" s="7"/>
      <c r="J1056" s="7"/>
    </row>
    <row r="1057" spans="3:10" ht="23.25" customHeight="1" x14ac:dyDescent="0.25">
      <c r="C1057" s="64"/>
      <c r="G1057" s="7"/>
      <c r="H1057" s="7"/>
      <c r="J1057" s="7"/>
    </row>
    <row r="1058" spans="3:10" ht="23.25" customHeight="1" x14ac:dyDescent="0.25">
      <c r="C1058" s="64"/>
      <c r="G1058" s="7"/>
      <c r="H1058" s="7"/>
      <c r="J1058" s="7"/>
    </row>
    <row r="1059" spans="3:10" ht="23.25" customHeight="1" x14ac:dyDescent="0.25">
      <c r="C1059" s="64"/>
      <c r="G1059" s="7"/>
      <c r="H1059" s="7"/>
      <c r="J1059" s="7"/>
    </row>
    <row r="1060" spans="3:10" ht="23.25" customHeight="1" x14ac:dyDescent="0.25">
      <c r="C1060" s="64"/>
      <c r="G1060" s="7"/>
      <c r="H1060" s="7"/>
      <c r="J1060" s="7"/>
    </row>
    <row r="1061" spans="3:10" ht="20.25" x14ac:dyDescent="0.25">
      <c r="C1061" s="64"/>
      <c r="G1061" s="7"/>
      <c r="H1061" s="7"/>
      <c r="J1061" s="7"/>
    </row>
    <row r="1062" spans="3:10" ht="20.25" x14ac:dyDescent="0.25">
      <c r="C1062" s="64"/>
      <c r="G1062" s="7"/>
      <c r="H1062" s="7"/>
      <c r="J1062" s="7"/>
    </row>
    <row r="1063" spans="3:10" ht="20.25" x14ac:dyDescent="0.25">
      <c r="C1063" s="64"/>
      <c r="G1063" s="7"/>
      <c r="H1063" s="7"/>
      <c r="J1063" s="7"/>
    </row>
    <row r="1064" spans="3:10" ht="20.25" x14ac:dyDescent="0.25">
      <c r="C1064" s="64"/>
      <c r="G1064" s="7"/>
      <c r="H1064" s="7"/>
      <c r="J1064" s="7"/>
    </row>
    <row r="1065" spans="3:10" ht="20.25" x14ac:dyDescent="0.25">
      <c r="C1065" s="64"/>
      <c r="G1065" s="7"/>
      <c r="H1065" s="7"/>
      <c r="J1065" s="7"/>
    </row>
    <row r="1066" spans="3:10" ht="20.25" x14ac:dyDescent="0.25">
      <c r="C1066" s="64"/>
      <c r="G1066" s="7"/>
      <c r="H1066" s="7"/>
      <c r="J1066" s="7"/>
    </row>
    <row r="1067" spans="3:10" ht="20.25" x14ac:dyDescent="0.25">
      <c r="C1067" s="64"/>
      <c r="G1067" s="7"/>
      <c r="H1067" s="7"/>
      <c r="J1067" s="7"/>
    </row>
    <row r="1068" spans="3:10" ht="20.25" x14ac:dyDescent="0.25">
      <c r="C1068" s="64"/>
      <c r="G1068" s="7"/>
      <c r="H1068" s="7"/>
      <c r="J1068" s="7"/>
    </row>
    <row r="1069" spans="3:10" ht="20.25" x14ac:dyDescent="0.25">
      <c r="C1069" s="64"/>
      <c r="G1069" s="7"/>
      <c r="H1069" s="7"/>
      <c r="J1069" s="7"/>
    </row>
    <row r="1070" spans="3:10" ht="20.25" x14ac:dyDescent="0.25">
      <c r="C1070" s="64"/>
      <c r="G1070" s="7"/>
      <c r="H1070" s="7"/>
      <c r="J1070" s="7"/>
    </row>
    <row r="1071" spans="3:10" ht="20.25" x14ac:dyDescent="0.25">
      <c r="C1071" s="64"/>
      <c r="G1071" s="7"/>
      <c r="H1071" s="7"/>
      <c r="J1071" s="7"/>
    </row>
    <row r="1072" spans="3:10" ht="20.25" x14ac:dyDescent="0.25">
      <c r="C1072" s="64"/>
      <c r="G1072" s="7"/>
      <c r="H1072" s="7"/>
      <c r="J1072" s="7"/>
    </row>
    <row r="1073" spans="3:10" ht="20.25" x14ac:dyDescent="0.25">
      <c r="C1073" s="64"/>
      <c r="G1073" s="7"/>
      <c r="H1073" s="7"/>
      <c r="J1073" s="7"/>
    </row>
    <row r="1074" spans="3:10" ht="20.25" x14ac:dyDescent="0.25">
      <c r="C1074" s="64"/>
      <c r="G1074" s="7"/>
      <c r="H1074" s="7"/>
      <c r="J1074" s="7"/>
    </row>
    <row r="1075" spans="3:10" ht="20.25" x14ac:dyDescent="0.25">
      <c r="C1075" s="64"/>
      <c r="G1075" s="7"/>
      <c r="H1075" s="7"/>
      <c r="J1075" s="7"/>
    </row>
    <row r="1076" spans="3:10" ht="20.25" x14ac:dyDescent="0.25">
      <c r="C1076" s="64"/>
      <c r="G1076" s="7"/>
      <c r="H1076" s="7"/>
      <c r="J1076" s="7"/>
    </row>
    <row r="1077" spans="3:10" ht="20.25" x14ac:dyDescent="0.25">
      <c r="C1077" s="64"/>
      <c r="G1077" s="7"/>
      <c r="H1077" s="7"/>
      <c r="J1077" s="7"/>
    </row>
    <row r="1078" spans="3:10" ht="20.25" x14ac:dyDescent="0.25">
      <c r="C1078" s="64"/>
      <c r="G1078" s="7"/>
      <c r="H1078" s="7"/>
      <c r="J1078" s="7"/>
    </row>
    <row r="1079" spans="3:10" ht="20.25" x14ac:dyDescent="0.25">
      <c r="C1079" s="64"/>
      <c r="G1079" s="7"/>
      <c r="H1079" s="7"/>
      <c r="J1079" s="7"/>
    </row>
    <row r="1080" spans="3:10" ht="20.25" x14ac:dyDescent="0.25">
      <c r="C1080" s="64"/>
      <c r="G1080" s="7"/>
      <c r="H1080" s="7"/>
      <c r="J1080" s="7"/>
    </row>
    <row r="1081" spans="3:10" ht="60.75" customHeight="1" x14ac:dyDescent="0.25">
      <c r="C1081" s="64"/>
      <c r="G1081" s="7"/>
      <c r="H1081" s="7"/>
      <c r="J1081" s="7"/>
    </row>
    <row r="1082" spans="3:10" ht="23.25" customHeight="1" x14ac:dyDescent="0.25">
      <c r="C1082" s="64"/>
      <c r="G1082" s="7"/>
      <c r="H1082" s="7"/>
      <c r="J1082" s="7"/>
    </row>
    <row r="1083" spans="3:10" ht="20.25" x14ac:dyDescent="0.25">
      <c r="C1083" s="64"/>
      <c r="G1083" s="7"/>
      <c r="H1083" s="7"/>
      <c r="J1083" s="7"/>
    </row>
    <row r="1084" spans="3:10" ht="20.25" x14ac:dyDescent="0.25">
      <c r="C1084" s="64"/>
      <c r="G1084" s="7"/>
      <c r="H1084" s="7"/>
      <c r="J1084" s="7"/>
    </row>
    <row r="1085" spans="3:10" ht="20.25" x14ac:dyDescent="0.25">
      <c r="C1085" s="64"/>
      <c r="G1085" s="7"/>
      <c r="H1085" s="7"/>
      <c r="J1085" s="7"/>
    </row>
    <row r="1086" spans="3:10" ht="20.25" x14ac:dyDescent="0.25">
      <c r="C1086" s="64"/>
      <c r="G1086" s="7"/>
      <c r="H1086" s="7"/>
      <c r="J1086" s="7"/>
    </row>
    <row r="1087" spans="3:10" ht="20.25" x14ac:dyDescent="0.25">
      <c r="C1087" s="64"/>
      <c r="G1087" s="7"/>
      <c r="H1087" s="7"/>
      <c r="J1087" s="7"/>
    </row>
    <row r="1088" spans="3:10" ht="20.25" x14ac:dyDescent="0.25">
      <c r="C1088" s="64"/>
      <c r="G1088" s="7"/>
      <c r="H1088" s="7"/>
      <c r="J1088" s="7"/>
    </row>
    <row r="1089" spans="3:10" ht="23.25" customHeight="1" x14ac:dyDescent="0.25">
      <c r="C1089" s="64"/>
      <c r="G1089" s="7"/>
      <c r="H1089" s="7"/>
      <c r="J1089" s="7"/>
    </row>
    <row r="1090" spans="3:10" ht="20.25" x14ac:dyDescent="0.25">
      <c r="C1090" s="64"/>
      <c r="G1090" s="7"/>
      <c r="H1090" s="7"/>
      <c r="J1090" s="7"/>
    </row>
    <row r="1091" spans="3:10" ht="20.25" x14ac:dyDescent="0.25">
      <c r="C1091" s="64"/>
      <c r="G1091" s="7"/>
      <c r="H1091" s="7"/>
      <c r="J1091" s="7"/>
    </row>
    <row r="1092" spans="3:10" ht="20.25" x14ac:dyDescent="0.25">
      <c r="C1092" s="64"/>
      <c r="G1092" s="7"/>
      <c r="H1092" s="7"/>
      <c r="J1092" s="7"/>
    </row>
    <row r="1093" spans="3:10" ht="20.25" x14ac:dyDescent="0.25">
      <c r="C1093" s="64"/>
      <c r="G1093" s="7"/>
      <c r="H1093" s="7"/>
      <c r="J1093" s="7"/>
    </row>
    <row r="1094" spans="3:10" ht="20.25" x14ac:dyDescent="0.25">
      <c r="C1094" s="64"/>
      <c r="G1094" s="7"/>
      <c r="H1094" s="7"/>
      <c r="J1094" s="7"/>
    </row>
    <row r="1095" spans="3:10" ht="20.25" x14ac:dyDescent="0.25">
      <c r="C1095" s="64"/>
      <c r="G1095" s="7"/>
      <c r="H1095" s="7"/>
      <c r="J1095" s="7"/>
    </row>
    <row r="1096" spans="3:10" ht="48" customHeight="1" x14ac:dyDescent="0.25">
      <c r="C1096" s="64"/>
      <c r="G1096" s="7"/>
      <c r="H1096" s="7"/>
      <c r="J1096" s="7"/>
    </row>
    <row r="1097" spans="3:10" ht="24" customHeight="1" x14ac:dyDescent="0.25">
      <c r="C1097" s="64"/>
      <c r="G1097" s="7"/>
      <c r="H1097" s="7"/>
      <c r="J1097" s="7"/>
    </row>
    <row r="1098" spans="3:10" ht="23.25" customHeight="1" x14ac:dyDescent="0.25">
      <c r="C1098" s="64"/>
      <c r="G1098" s="7"/>
      <c r="H1098" s="7"/>
      <c r="J1098" s="7"/>
    </row>
    <row r="1099" spans="3:10" ht="24" customHeight="1" x14ac:dyDescent="0.25">
      <c r="C1099" s="64"/>
      <c r="G1099" s="7"/>
      <c r="H1099" s="7"/>
      <c r="J1099" s="7"/>
    </row>
    <row r="1100" spans="3:10" ht="24" customHeight="1" x14ac:dyDescent="0.25">
      <c r="C1100" s="64"/>
      <c r="G1100" s="7"/>
      <c r="H1100" s="7"/>
      <c r="J1100" s="7"/>
    </row>
    <row r="1101" spans="3:10" ht="23.25" customHeight="1" x14ac:dyDescent="0.25">
      <c r="C1101" s="64"/>
      <c r="G1101" s="7"/>
      <c r="H1101" s="7"/>
      <c r="J1101" s="7"/>
    </row>
    <row r="1102" spans="3:10" ht="23.25" customHeight="1" x14ac:dyDescent="0.25">
      <c r="C1102" s="64"/>
      <c r="G1102" s="7"/>
      <c r="H1102" s="7"/>
      <c r="J1102" s="7"/>
    </row>
    <row r="1103" spans="3:10" ht="23.25" customHeight="1" x14ac:dyDescent="0.25">
      <c r="C1103" s="64"/>
      <c r="G1103" s="7"/>
      <c r="H1103" s="7"/>
      <c r="J1103" s="7"/>
    </row>
    <row r="1104" spans="3:10" ht="23.25" customHeight="1" x14ac:dyDescent="0.25">
      <c r="C1104" s="64"/>
      <c r="G1104" s="7"/>
      <c r="H1104" s="7"/>
      <c r="J1104" s="7"/>
    </row>
    <row r="1105" spans="3:10" ht="23.25" customHeight="1" x14ac:dyDescent="0.25">
      <c r="C1105" s="64"/>
      <c r="G1105" s="7"/>
      <c r="H1105" s="7"/>
      <c r="J1105" s="7"/>
    </row>
    <row r="1106" spans="3:10" ht="20.25" x14ac:dyDescent="0.25">
      <c r="C1106" s="64"/>
      <c r="G1106" s="7"/>
      <c r="H1106" s="7"/>
      <c r="J1106" s="7"/>
    </row>
    <row r="1107" spans="3:10" ht="20.25" x14ac:dyDescent="0.25">
      <c r="C1107" s="64"/>
      <c r="G1107" s="7"/>
      <c r="H1107" s="7"/>
      <c r="J1107" s="7"/>
    </row>
    <row r="1108" spans="3:10" ht="20.25" x14ac:dyDescent="0.25">
      <c r="C1108" s="64"/>
      <c r="G1108" s="7"/>
      <c r="H1108" s="7"/>
      <c r="J1108" s="7"/>
    </row>
    <row r="1109" spans="3:10" ht="20.25" x14ac:dyDescent="0.25">
      <c r="C1109" s="64"/>
      <c r="G1109" s="7"/>
      <c r="H1109" s="7"/>
      <c r="J1109" s="7"/>
    </row>
    <row r="1110" spans="3:10" ht="20.25" x14ac:dyDescent="0.25">
      <c r="C1110" s="64"/>
      <c r="G1110" s="7"/>
      <c r="H1110" s="7"/>
      <c r="J1110" s="7"/>
    </row>
    <row r="1111" spans="3:10" ht="20.25" x14ac:dyDescent="0.25">
      <c r="C1111" s="64"/>
      <c r="G1111" s="7"/>
      <c r="H1111" s="7"/>
      <c r="J1111" s="7"/>
    </row>
    <row r="1112" spans="3:10" ht="20.25" x14ac:dyDescent="0.25">
      <c r="C1112" s="64"/>
      <c r="G1112" s="7"/>
      <c r="H1112" s="7"/>
      <c r="J1112" s="7"/>
    </row>
    <row r="1113" spans="3:10" ht="20.25" x14ac:dyDescent="0.25">
      <c r="C1113" s="64"/>
      <c r="G1113" s="7"/>
      <c r="H1113" s="7"/>
      <c r="J1113" s="7"/>
    </row>
    <row r="1114" spans="3:10" ht="20.25" x14ac:dyDescent="0.25">
      <c r="C1114" s="64"/>
      <c r="G1114" s="7"/>
      <c r="H1114" s="7"/>
      <c r="J1114" s="7"/>
    </row>
    <row r="1115" spans="3:10" ht="20.25" x14ac:dyDescent="0.25">
      <c r="C1115" s="64"/>
      <c r="G1115" s="7"/>
      <c r="H1115" s="7"/>
      <c r="J1115" s="7"/>
    </row>
    <row r="1116" spans="3:10" ht="20.25" x14ac:dyDescent="0.25">
      <c r="C1116" s="64"/>
      <c r="G1116" s="7"/>
      <c r="H1116" s="7"/>
      <c r="J1116" s="7"/>
    </row>
    <row r="1117" spans="3:10" ht="20.25" x14ac:dyDescent="0.25">
      <c r="C1117" s="64"/>
      <c r="G1117" s="7"/>
      <c r="H1117" s="7"/>
      <c r="J1117" s="7"/>
    </row>
    <row r="1118" spans="3:10" ht="20.25" x14ac:dyDescent="0.25">
      <c r="C1118" s="64"/>
      <c r="G1118" s="7"/>
      <c r="H1118" s="7"/>
      <c r="J1118" s="7"/>
    </row>
    <row r="1119" spans="3:10" ht="20.25" x14ac:dyDescent="0.25">
      <c r="C1119" s="64"/>
      <c r="G1119" s="7"/>
      <c r="H1119" s="7"/>
      <c r="J1119" s="7"/>
    </row>
    <row r="1120" spans="3:10" ht="20.25" x14ac:dyDescent="0.25">
      <c r="C1120" s="64"/>
      <c r="G1120" s="7"/>
      <c r="H1120" s="7"/>
      <c r="J1120" s="7"/>
    </row>
    <row r="1121" spans="3:10" ht="20.25" x14ac:dyDescent="0.25">
      <c r="C1121" s="64"/>
      <c r="G1121" s="7"/>
      <c r="H1121" s="7"/>
      <c r="J1121" s="7"/>
    </row>
    <row r="1122" spans="3:10" ht="20.25" x14ac:dyDescent="0.25">
      <c r="C1122" s="64"/>
      <c r="G1122" s="7"/>
      <c r="H1122" s="7"/>
      <c r="J1122" s="7"/>
    </row>
    <row r="1123" spans="3:10" ht="20.25" x14ac:dyDescent="0.25">
      <c r="C1123" s="64"/>
      <c r="G1123" s="7"/>
      <c r="H1123" s="7"/>
      <c r="J1123" s="7"/>
    </row>
    <row r="1124" spans="3:10" ht="20.25" x14ac:dyDescent="0.25">
      <c r="C1124" s="64"/>
      <c r="G1124" s="7"/>
      <c r="H1124" s="7"/>
      <c r="J1124" s="7"/>
    </row>
    <row r="1125" spans="3:10" ht="20.25" x14ac:dyDescent="0.25">
      <c r="C1125" s="64"/>
      <c r="G1125" s="7"/>
      <c r="H1125" s="7"/>
      <c r="J1125" s="7"/>
    </row>
    <row r="1126" spans="3:10" ht="60.75" customHeight="1" x14ac:dyDescent="0.25">
      <c r="C1126" s="64"/>
      <c r="G1126" s="7"/>
      <c r="H1126" s="7"/>
      <c r="J1126" s="7"/>
    </row>
    <row r="1127" spans="3:10" ht="23.25" customHeight="1" x14ac:dyDescent="0.25">
      <c r="C1127" s="64"/>
      <c r="G1127" s="7"/>
      <c r="H1127" s="7"/>
      <c r="J1127" s="7"/>
    </row>
    <row r="1128" spans="3:10" ht="20.25" x14ac:dyDescent="0.25">
      <c r="C1128" s="64"/>
      <c r="G1128" s="7"/>
      <c r="H1128" s="7"/>
      <c r="J1128" s="7"/>
    </row>
    <row r="1129" spans="3:10" ht="20.25" x14ac:dyDescent="0.25">
      <c r="C1129" s="64"/>
      <c r="G1129" s="7"/>
      <c r="H1129" s="7"/>
      <c r="J1129" s="7"/>
    </row>
    <row r="1130" spans="3:10" ht="20.25" x14ac:dyDescent="0.25">
      <c r="C1130" s="64"/>
      <c r="G1130" s="7"/>
      <c r="H1130" s="7"/>
      <c r="J1130" s="7"/>
    </row>
    <row r="1131" spans="3:10" ht="20.25" x14ac:dyDescent="0.25">
      <c r="C1131" s="64"/>
      <c r="G1131" s="7"/>
      <c r="H1131" s="7"/>
      <c r="J1131" s="7"/>
    </row>
    <row r="1132" spans="3:10" ht="20.25" x14ac:dyDescent="0.25">
      <c r="C1132" s="64"/>
      <c r="G1132" s="7"/>
      <c r="H1132" s="7"/>
      <c r="J1132" s="7"/>
    </row>
    <row r="1133" spans="3:10" ht="20.25" x14ac:dyDescent="0.25">
      <c r="C1133" s="64"/>
      <c r="G1133" s="7"/>
      <c r="H1133" s="7"/>
      <c r="J1133" s="7"/>
    </row>
    <row r="1134" spans="3:10" ht="23.25" customHeight="1" x14ac:dyDescent="0.25">
      <c r="C1134" s="64"/>
      <c r="G1134" s="7"/>
      <c r="H1134" s="7"/>
      <c r="J1134" s="7"/>
    </row>
    <row r="1135" spans="3:10" ht="20.25" x14ac:dyDescent="0.25">
      <c r="C1135" s="64"/>
      <c r="G1135" s="7"/>
      <c r="H1135" s="7"/>
      <c r="J1135" s="7"/>
    </row>
    <row r="1136" spans="3:10" ht="20.25" x14ac:dyDescent="0.25">
      <c r="C1136" s="64"/>
      <c r="G1136" s="7"/>
      <c r="H1136" s="7"/>
      <c r="J1136" s="7"/>
    </row>
    <row r="1137" spans="3:10" ht="20.25" x14ac:dyDescent="0.25">
      <c r="C1137" s="64"/>
      <c r="G1137" s="7"/>
      <c r="H1137" s="7"/>
      <c r="J1137" s="7"/>
    </row>
    <row r="1138" spans="3:10" ht="20.25" x14ac:dyDescent="0.25">
      <c r="C1138" s="64"/>
      <c r="G1138" s="7"/>
      <c r="H1138" s="7"/>
      <c r="J1138" s="7"/>
    </row>
    <row r="1139" spans="3:10" ht="20.25" x14ac:dyDescent="0.25">
      <c r="C1139" s="64"/>
      <c r="G1139" s="7"/>
      <c r="H1139" s="7"/>
      <c r="J1139" s="7"/>
    </row>
    <row r="1140" spans="3:10" ht="20.25" x14ac:dyDescent="0.25">
      <c r="C1140" s="64"/>
      <c r="G1140" s="7"/>
      <c r="H1140" s="7"/>
      <c r="J1140" s="7"/>
    </row>
    <row r="1141" spans="3:10" ht="48" customHeight="1" x14ac:dyDescent="0.25">
      <c r="C1141" s="64"/>
      <c r="G1141" s="7"/>
      <c r="H1141" s="7"/>
      <c r="J1141" s="7"/>
    </row>
    <row r="1142" spans="3:10" ht="24" customHeight="1" x14ac:dyDescent="0.25">
      <c r="C1142" s="64"/>
      <c r="G1142" s="7"/>
      <c r="H1142" s="7"/>
      <c r="J1142" s="7"/>
    </row>
    <row r="1143" spans="3:10" ht="23.25" customHeight="1" x14ac:dyDescent="0.25">
      <c r="C1143" s="64"/>
      <c r="G1143" s="7"/>
      <c r="H1143" s="7"/>
      <c r="J1143" s="7"/>
    </row>
    <row r="1144" spans="3:10" ht="24" customHeight="1" x14ac:dyDescent="0.25">
      <c r="C1144" s="64"/>
      <c r="G1144" s="7"/>
      <c r="H1144" s="7"/>
      <c r="J1144" s="7"/>
    </row>
    <row r="1145" spans="3:10" ht="24" customHeight="1" x14ac:dyDescent="0.25">
      <c r="C1145" s="64"/>
      <c r="G1145" s="7"/>
      <c r="H1145" s="7"/>
      <c r="J1145" s="7"/>
    </row>
    <row r="1146" spans="3:10" ht="23.25" customHeight="1" x14ac:dyDescent="0.25">
      <c r="C1146" s="64"/>
      <c r="G1146" s="7"/>
      <c r="H1146" s="7"/>
      <c r="J1146" s="7"/>
    </row>
    <row r="1147" spans="3:10" ht="23.25" customHeight="1" x14ac:dyDescent="0.25">
      <c r="C1147" s="64"/>
      <c r="G1147" s="7"/>
      <c r="H1147" s="7"/>
      <c r="J1147" s="7"/>
    </row>
    <row r="1148" spans="3:10" ht="23.25" customHeight="1" x14ac:dyDescent="0.25">
      <c r="C1148" s="64"/>
      <c r="G1148" s="7"/>
      <c r="H1148" s="7"/>
      <c r="J1148" s="7"/>
    </row>
    <row r="1149" spans="3:10" ht="23.25" customHeight="1" x14ac:dyDescent="0.25">
      <c r="C1149" s="64"/>
      <c r="G1149" s="7"/>
      <c r="H1149" s="7"/>
      <c r="J1149" s="7"/>
    </row>
    <row r="1150" spans="3:10" ht="23.25" customHeight="1" x14ac:dyDescent="0.25">
      <c r="C1150" s="64"/>
      <c r="G1150" s="7"/>
      <c r="H1150" s="7"/>
      <c r="J1150" s="7"/>
    </row>
    <row r="1151" spans="3:10" ht="20.25" x14ac:dyDescent="0.25">
      <c r="C1151" s="64"/>
      <c r="G1151" s="7"/>
      <c r="H1151" s="7"/>
      <c r="J1151" s="7"/>
    </row>
    <row r="1152" spans="3:10" ht="20.25" x14ac:dyDescent="0.25">
      <c r="C1152" s="64"/>
      <c r="G1152" s="7"/>
      <c r="H1152" s="7"/>
      <c r="J1152" s="7"/>
    </row>
    <row r="1153" spans="3:10" ht="20.25" x14ac:dyDescent="0.25">
      <c r="C1153" s="64"/>
      <c r="G1153" s="7"/>
      <c r="H1153" s="7"/>
      <c r="J1153" s="7"/>
    </row>
    <row r="1154" spans="3:10" ht="20.25" x14ac:dyDescent="0.25">
      <c r="C1154" s="64"/>
      <c r="G1154" s="7"/>
      <c r="H1154" s="7"/>
      <c r="J1154" s="7"/>
    </row>
    <row r="1155" spans="3:10" ht="20.25" x14ac:dyDescent="0.25">
      <c r="C1155" s="64"/>
      <c r="G1155" s="7"/>
      <c r="H1155" s="7"/>
      <c r="J1155" s="7"/>
    </row>
    <row r="1156" spans="3:10" ht="20.25" x14ac:dyDescent="0.25">
      <c r="C1156" s="64"/>
      <c r="G1156" s="7"/>
      <c r="H1156" s="7"/>
      <c r="J1156" s="7"/>
    </row>
    <row r="1157" spans="3:10" ht="20.25" x14ac:dyDescent="0.25">
      <c r="C1157" s="64"/>
      <c r="G1157" s="7"/>
      <c r="H1157" s="7"/>
      <c r="J1157" s="7"/>
    </row>
    <row r="1158" spans="3:10" ht="20.25" x14ac:dyDescent="0.25">
      <c r="C1158" s="64"/>
      <c r="G1158" s="7"/>
      <c r="H1158" s="7"/>
      <c r="J1158" s="7"/>
    </row>
    <row r="1159" spans="3:10" ht="20.25" x14ac:dyDescent="0.25">
      <c r="C1159" s="64"/>
      <c r="G1159" s="7"/>
      <c r="H1159" s="7"/>
      <c r="J1159" s="7"/>
    </row>
    <row r="1160" spans="3:10" ht="20.25" x14ac:dyDescent="0.25">
      <c r="C1160" s="64"/>
      <c r="G1160" s="7"/>
      <c r="H1160" s="7"/>
      <c r="J1160" s="7"/>
    </row>
    <row r="1161" spans="3:10" ht="20.25" x14ac:dyDescent="0.25">
      <c r="C1161" s="64"/>
      <c r="G1161" s="7"/>
      <c r="H1161" s="7"/>
      <c r="J1161" s="7"/>
    </row>
    <row r="1162" spans="3:10" ht="20.25" x14ac:dyDescent="0.25">
      <c r="C1162" s="64"/>
      <c r="G1162" s="7"/>
      <c r="H1162" s="7"/>
      <c r="J1162" s="7"/>
    </row>
    <row r="1163" spans="3:10" ht="20.25" x14ac:dyDescent="0.25">
      <c r="C1163" s="64"/>
      <c r="G1163" s="7"/>
      <c r="H1163" s="7"/>
      <c r="J1163" s="7"/>
    </row>
    <row r="1164" spans="3:10" ht="20.25" x14ac:dyDescent="0.25">
      <c r="C1164" s="64"/>
      <c r="G1164" s="7"/>
      <c r="H1164" s="7"/>
      <c r="J1164" s="7"/>
    </row>
    <row r="1165" spans="3:10" ht="20.25" x14ac:dyDescent="0.25">
      <c r="C1165" s="64"/>
      <c r="G1165" s="7"/>
      <c r="H1165" s="7"/>
      <c r="J1165" s="7"/>
    </row>
    <row r="1166" spans="3:10" ht="20.25" x14ac:dyDescent="0.25">
      <c r="C1166" s="64"/>
      <c r="G1166" s="7"/>
      <c r="H1166" s="7"/>
      <c r="J1166" s="7"/>
    </row>
    <row r="1167" spans="3:10" ht="20.25" x14ac:dyDescent="0.25">
      <c r="C1167" s="64"/>
      <c r="G1167" s="7"/>
      <c r="H1167" s="7"/>
      <c r="J1167" s="7"/>
    </row>
    <row r="1168" spans="3:10" ht="20.25" x14ac:dyDescent="0.25">
      <c r="C1168" s="64"/>
      <c r="G1168" s="7"/>
      <c r="H1168" s="7"/>
      <c r="J1168" s="7"/>
    </row>
    <row r="1169" spans="3:10" ht="20.25" x14ac:dyDescent="0.25">
      <c r="C1169" s="64"/>
      <c r="G1169" s="7"/>
      <c r="H1169" s="7"/>
      <c r="J1169" s="7"/>
    </row>
    <row r="1170" spans="3:10" ht="20.25" x14ac:dyDescent="0.25">
      <c r="C1170" s="64"/>
      <c r="G1170" s="7"/>
      <c r="H1170" s="7"/>
      <c r="J1170" s="7"/>
    </row>
    <row r="1171" spans="3:10" ht="60.75" customHeight="1" x14ac:dyDescent="0.25">
      <c r="C1171" s="64"/>
      <c r="G1171" s="7"/>
      <c r="H1171" s="7"/>
      <c r="J1171" s="7"/>
    </row>
    <row r="1172" spans="3:10" ht="23.25" customHeight="1" x14ac:dyDescent="0.25">
      <c r="C1172" s="64"/>
      <c r="G1172" s="7"/>
      <c r="H1172" s="7"/>
      <c r="J1172" s="7"/>
    </row>
    <row r="1173" spans="3:10" ht="20.25" x14ac:dyDescent="0.25">
      <c r="C1173" s="64"/>
      <c r="G1173" s="7"/>
      <c r="H1173" s="7"/>
      <c r="J1173" s="7"/>
    </row>
    <row r="1174" spans="3:10" ht="20.25" x14ac:dyDescent="0.25">
      <c r="C1174" s="64"/>
      <c r="G1174" s="7"/>
      <c r="H1174" s="7"/>
      <c r="J1174" s="7"/>
    </row>
    <row r="1175" spans="3:10" ht="20.25" x14ac:dyDescent="0.25">
      <c r="C1175" s="64"/>
      <c r="G1175" s="7"/>
      <c r="H1175" s="7"/>
      <c r="J1175" s="7"/>
    </row>
    <row r="1176" spans="3:10" ht="20.25" x14ac:dyDescent="0.25">
      <c r="C1176" s="64"/>
      <c r="G1176" s="7"/>
      <c r="H1176" s="7"/>
      <c r="J1176" s="7"/>
    </row>
    <row r="1177" spans="3:10" ht="20.25" x14ac:dyDescent="0.25">
      <c r="C1177" s="64"/>
      <c r="G1177" s="7"/>
      <c r="H1177" s="7"/>
      <c r="J1177" s="7"/>
    </row>
    <row r="1178" spans="3:10" ht="20.25" x14ac:dyDescent="0.25">
      <c r="C1178" s="64"/>
      <c r="G1178" s="7"/>
      <c r="H1178" s="7"/>
      <c r="J1178" s="7"/>
    </row>
    <row r="1179" spans="3:10" ht="23.25" customHeight="1" x14ac:dyDescent="0.25">
      <c r="C1179" s="64"/>
      <c r="G1179" s="7"/>
      <c r="H1179" s="7"/>
      <c r="J1179" s="7"/>
    </row>
    <row r="1180" spans="3:10" ht="20.25" x14ac:dyDescent="0.25">
      <c r="C1180" s="64"/>
      <c r="G1180" s="7"/>
      <c r="H1180" s="7"/>
      <c r="J1180" s="7"/>
    </row>
    <row r="1181" spans="3:10" ht="20.25" x14ac:dyDescent="0.25">
      <c r="C1181" s="64"/>
      <c r="G1181" s="7"/>
      <c r="H1181" s="7"/>
      <c r="J1181" s="7"/>
    </row>
    <row r="1182" spans="3:10" ht="20.25" x14ac:dyDescent="0.25">
      <c r="C1182" s="64"/>
      <c r="G1182" s="7"/>
      <c r="H1182" s="7"/>
      <c r="J1182" s="7"/>
    </row>
    <row r="1183" spans="3:10" ht="20.25" x14ac:dyDescent="0.25">
      <c r="C1183" s="64"/>
      <c r="G1183" s="7"/>
      <c r="H1183" s="7"/>
      <c r="J1183" s="7"/>
    </row>
    <row r="1184" spans="3:10" ht="20.25" x14ac:dyDescent="0.25">
      <c r="C1184" s="64"/>
      <c r="G1184" s="7"/>
      <c r="H1184" s="7"/>
      <c r="J1184" s="7"/>
    </row>
    <row r="1185" spans="3:10" ht="20.25" x14ac:dyDescent="0.25">
      <c r="C1185" s="64"/>
      <c r="G1185" s="7"/>
      <c r="H1185" s="7"/>
      <c r="J1185" s="7"/>
    </row>
    <row r="1186" spans="3:10" ht="48" customHeight="1" x14ac:dyDescent="0.25">
      <c r="C1186" s="64"/>
      <c r="G1186" s="7"/>
      <c r="H1186" s="7"/>
      <c r="J1186" s="7"/>
    </row>
    <row r="1187" spans="3:10" ht="24" customHeight="1" x14ac:dyDescent="0.25">
      <c r="C1187" s="64"/>
      <c r="G1187" s="7"/>
      <c r="H1187" s="7"/>
      <c r="J1187" s="7"/>
    </row>
    <row r="1188" spans="3:10" ht="23.25" customHeight="1" x14ac:dyDescent="0.25">
      <c r="C1188" s="64"/>
      <c r="G1188" s="7"/>
      <c r="H1188" s="7"/>
      <c r="J1188" s="7"/>
    </row>
    <row r="1189" spans="3:10" ht="24" customHeight="1" x14ac:dyDescent="0.25">
      <c r="C1189" s="64"/>
      <c r="G1189" s="7"/>
      <c r="H1189" s="7"/>
      <c r="J1189" s="7"/>
    </row>
    <row r="1190" spans="3:10" ht="24" customHeight="1" x14ac:dyDescent="0.25">
      <c r="C1190" s="64"/>
      <c r="G1190" s="7"/>
      <c r="H1190" s="7"/>
      <c r="J1190" s="7"/>
    </row>
    <row r="1191" spans="3:10" ht="23.25" customHeight="1" x14ac:dyDescent="0.25">
      <c r="C1191" s="64"/>
      <c r="G1191" s="7"/>
      <c r="H1191" s="7"/>
      <c r="J1191" s="7"/>
    </row>
    <row r="1192" spans="3:10" ht="23.25" customHeight="1" x14ac:dyDescent="0.25">
      <c r="C1192" s="64"/>
      <c r="G1192" s="7"/>
      <c r="H1192" s="7"/>
      <c r="J1192" s="7"/>
    </row>
    <row r="1193" spans="3:10" ht="23.25" customHeight="1" x14ac:dyDescent="0.25">
      <c r="C1193" s="64"/>
      <c r="G1193" s="7"/>
      <c r="H1193" s="7"/>
      <c r="J1193" s="7"/>
    </row>
    <row r="1194" spans="3:10" ht="23.25" customHeight="1" x14ac:dyDescent="0.25">
      <c r="C1194" s="64"/>
      <c r="G1194" s="7"/>
      <c r="H1194" s="7"/>
      <c r="J1194" s="7"/>
    </row>
    <row r="1195" spans="3:10" ht="23.25" customHeight="1" x14ac:dyDescent="0.25">
      <c r="C1195" s="64"/>
      <c r="G1195" s="7"/>
      <c r="H1195" s="7"/>
      <c r="J1195" s="7"/>
    </row>
    <row r="1196" spans="3:10" ht="20.25" x14ac:dyDescent="0.25">
      <c r="C1196" s="64"/>
      <c r="G1196" s="7"/>
      <c r="H1196" s="7"/>
      <c r="J1196" s="7"/>
    </row>
    <row r="1197" spans="3:10" ht="20.25" x14ac:dyDescent="0.25">
      <c r="C1197" s="64"/>
      <c r="G1197" s="7"/>
      <c r="H1197" s="7"/>
      <c r="J1197" s="7"/>
    </row>
    <row r="1198" spans="3:10" ht="20.25" x14ac:dyDescent="0.25">
      <c r="C1198" s="64"/>
      <c r="G1198" s="7"/>
      <c r="H1198" s="7"/>
      <c r="J1198" s="7"/>
    </row>
    <row r="1199" spans="3:10" ht="20.25" x14ac:dyDescent="0.25">
      <c r="C1199" s="64"/>
      <c r="G1199" s="7"/>
      <c r="H1199" s="7"/>
      <c r="J1199" s="7"/>
    </row>
    <row r="1200" spans="3:10" ht="20.25" x14ac:dyDescent="0.25">
      <c r="C1200" s="64"/>
      <c r="G1200" s="7"/>
      <c r="H1200" s="7"/>
      <c r="J1200" s="7"/>
    </row>
    <row r="1201" spans="3:10" ht="20.25" x14ac:dyDescent="0.25">
      <c r="C1201" s="64"/>
      <c r="G1201" s="7"/>
      <c r="H1201" s="7"/>
      <c r="J1201" s="7"/>
    </row>
    <row r="1202" spans="3:10" ht="20.25" x14ac:dyDescent="0.25">
      <c r="C1202" s="64"/>
      <c r="G1202" s="7"/>
      <c r="H1202" s="7"/>
      <c r="J1202" s="7"/>
    </row>
    <row r="1203" spans="3:10" ht="20.25" x14ac:dyDescent="0.25">
      <c r="C1203" s="64"/>
      <c r="G1203" s="7"/>
      <c r="H1203" s="7"/>
      <c r="J1203" s="7"/>
    </row>
    <row r="1204" spans="3:10" ht="20.25" x14ac:dyDescent="0.25">
      <c r="C1204" s="64"/>
      <c r="G1204" s="7"/>
      <c r="H1204" s="7"/>
      <c r="J1204" s="7"/>
    </row>
    <row r="1205" spans="3:10" ht="20.25" x14ac:dyDescent="0.25">
      <c r="C1205" s="64"/>
      <c r="G1205" s="7"/>
      <c r="H1205" s="7"/>
      <c r="J1205" s="7"/>
    </row>
    <row r="1206" spans="3:10" ht="20.25" x14ac:dyDescent="0.25">
      <c r="C1206" s="64"/>
      <c r="G1206" s="7"/>
      <c r="H1206" s="7"/>
      <c r="J1206" s="7"/>
    </row>
    <row r="1207" spans="3:10" ht="20.25" x14ac:dyDescent="0.25">
      <c r="C1207" s="64"/>
      <c r="G1207" s="7"/>
      <c r="H1207" s="7"/>
      <c r="J1207" s="7"/>
    </row>
    <row r="1208" spans="3:10" ht="20.25" x14ac:dyDescent="0.25">
      <c r="C1208" s="64"/>
      <c r="G1208" s="7"/>
      <c r="H1208" s="7"/>
      <c r="J1208" s="7"/>
    </row>
    <row r="1209" spans="3:10" ht="20.25" x14ac:dyDescent="0.25">
      <c r="C1209" s="64"/>
      <c r="G1209" s="7"/>
      <c r="H1209" s="7"/>
      <c r="J1209" s="7"/>
    </row>
    <row r="1210" spans="3:10" ht="20.25" x14ac:dyDescent="0.25">
      <c r="C1210" s="64"/>
      <c r="G1210" s="7"/>
      <c r="H1210" s="7"/>
      <c r="J1210" s="7"/>
    </row>
    <row r="1211" spans="3:10" ht="20.25" x14ac:dyDescent="0.25">
      <c r="C1211" s="64"/>
      <c r="G1211" s="7"/>
      <c r="H1211" s="7"/>
      <c r="J1211" s="7"/>
    </row>
    <row r="1212" spans="3:10" ht="20.25" x14ac:dyDescent="0.25">
      <c r="C1212" s="64"/>
      <c r="G1212" s="7"/>
      <c r="H1212" s="7"/>
      <c r="J1212" s="7"/>
    </row>
    <row r="1213" spans="3:10" ht="20.25" x14ac:dyDescent="0.25">
      <c r="C1213" s="64"/>
      <c r="G1213" s="7"/>
      <c r="H1213" s="7"/>
      <c r="J1213" s="7"/>
    </row>
    <row r="1214" spans="3:10" ht="20.25" x14ac:dyDescent="0.25">
      <c r="C1214" s="64"/>
      <c r="G1214" s="7"/>
      <c r="H1214" s="7"/>
      <c r="J1214" s="7"/>
    </row>
    <row r="1215" spans="3:10" ht="20.25" x14ac:dyDescent="0.25">
      <c r="C1215" s="64"/>
      <c r="G1215" s="7"/>
      <c r="H1215" s="7"/>
      <c r="J1215" s="7"/>
    </row>
    <row r="1216" spans="3:10" ht="60.75" customHeight="1" x14ac:dyDescent="0.25">
      <c r="C1216" s="64"/>
      <c r="G1216" s="7"/>
      <c r="H1216" s="7"/>
      <c r="J1216" s="7"/>
    </row>
    <row r="1217" spans="3:10" ht="23.25" customHeight="1" x14ac:dyDescent="0.25">
      <c r="C1217" s="64"/>
      <c r="G1217" s="7"/>
      <c r="H1217" s="7"/>
      <c r="J1217" s="7"/>
    </row>
    <row r="1218" spans="3:10" ht="20.25" x14ac:dyDescent="0.25">
      <c r="C1218" s="64"/>
      <c r="G1218" s="7"/>
      <c r="H1218" s="7"/>
      <c r="J1218" s="7"/>
    </row>
    <row r="1219" spans="3:10" ht="20.25" x14ac:dyDescent="0.25">
      <c r="C1219" s="64"/>
      <c r="G1219" s="7"/>
      <c r="H1219" s="7"/>
      <c r="J1219" s="7"/>
    </row>
    <row r="1220" spans="3:10" ht="20.25" x14ac:dyDescent="0.25">
      <c r="C1220" s="64"/>
      <c r="G1220" s="7"/>
      <c r="H1220" s="7"/>
      <c r="J1220" s="7"/>
    </row>
    <row r="1221" spans="3:10" ht="20.25" x14ac:dyDescent="0.25">
      <c r="C1221" s="64"/>
      <c r="G1221" s="7"/>
      <c r="H1221" s="7"/>
      <c r="J1221" s="7"/>
    </row>
    <row r="1222" spans="3:10" ht="20.25" x14ac:dyDescent="0.25">
      <c r="C1222" s="64"/>
      <c r="G1222" s="7"/>
      <c r="H1222" s="7"/>
      <c r="J1222" s="7"/>
    </row>
    <row r="1223" spans="3:10" ht="20.25" x14ac:dyDescent="0.25">
      <c r="C1223" s="64"/>
      <c r="G1223" s="7"/>
      <c r="H1223" s="7"/>
      <c r="J1223" s="7"/>
    </row>
    <row r="1224" spans="3:10" ht="23.25" customHeight="1" x14ac:dyDescent="0.25">
      <c r="C1224" s="64"/>
      <c r="G1224" s="7"/>
      <c r="H1224" s="7"/>
      <c r="J1224" s="7"/>
    </row>
    <row r="1225" spans="3:10" ht="20.25" x14ac:dyDescent="0.25">
      <c r="C1225" s="64"/>
      <c r="G1225" s="7"/>
      <c r="H1225" s="7"/>
      <c r="J1225" s="7"/>
    </row>
    <row r="1226" spans="3:10" ht="20.25" x14ac:dyDescent="0.25">
      <c r="C1226" s="64"/>
      <c r="G1226" s="7"/>
      <c r="H1226" s="7"/>
      <c r="J1226" s="7"/>
    </row>
    <row r="1227" spans="3:10" ht="20.25" x14ac:dyDescent="0.25">
      <c r="C1227" s="64"/>
      <c r="G1227" s="7"/>
      <c r="H1227" s="7"/>
      <c r="J1227" s="7"/>
    </row>
    <row r="1228" spans="3:10" ht="20.25" x14ac:dyDescent="0.25">
      <c r="C1228" s="64"/>
      <c r="G1228" s="7"/>
      <c r="H1228" s="7"/>
      <c r="J1228" s="7"/>
    </row>
    <row r="1229" spans="3:10" ht="20.25" x14ac:dyDescent="0.25">
      <c r="C1229" s="64"/>
      <c r="G1229" s="7"/>
      <c r="H1229" s="7"/>
      <c r="J1229" s="7"/>
    </row>
    <row r="1230" spans="3:10" ht="20.25" x14ac:dyDescent="0.25">
      <c r="C1230" s="64"/>
      <c r="G1230" s="7"/>
      <c r="H1230" s="7"/>
      <c r="J1230" s="7"/>
    </row>
    <row r="1231" spans="3:10" ht="48" customHeight="1" x14ac:dyDescent="0.25">
      <c r="C1231" s="64"/>
      <c r="G1231" s="7"/>
      <c r="H1231" s="7"/>
      <c r="J1231" s="7"/>
    </row>
    <row r="1232" spans="3:10" ht="24" customHeight="1" x14ac:dyDescent="0.25">
      <c r="C1232" s="64"/>
      <c r="G1232" s="7"/>
      <c r="H1232" s="7"/>
      <c r="J1232" s="7"/>
    </row>
    <row r="1233" spans="3:10" ht="23.25" customHeight="1" x14ac:dyDescent="0.25">
      <c r="C1233" s="64"/>
      <c r="G1233" s="7"/>
      <c r="H1233" s="7"/>
      <c r="J1233" s="7"/>
    </row>
    <row r="1234" spans="3:10" ht="24" customHeight="1" x14ac:dyDescent="0.25">
      <c r="C1234" s="64"/>
      <c r="G1234" s="7"/>
      <c r="H1234" s="7"/>
      <c r="J1234" s="7"/>
    </row>
    <row r="1235" spans="3:10" ht="24" customHeight="1" x14ac:dyDescent="0.25">
      <c r="C1235" s="64"/>
      <c r="G1235" s="7"/>
      <c r="H1235" s="7"/>
      <c r="J1235" s="7"/>
    </row>
    <row r="1236" spans="3:10" ht="23.25" customHeight="1" x14ac:dyDescent="0.25">
      <c r="C1236" s="64"/>
      <c r="G1236" s="7"/>
      <c r="H1236" s="7"/>
      <c r="J1236" s="7"/>
    </row>
    <row r="1237" spans="3:10" ht="23.25" customHeight="1" x14ac:dyDescent="0.25">
      <c r="C1237" s="64"/>
      <c r="G1237" s="7"/>
      <c r="H1237" s="7"/>
      <c r="J1237" s="7"/>
    </row>
    <row r="1238" spans="3:10" ht="23.25" customHeight="1" x14ac:dyDescent="0.25">
      <c r="C1238" s="64"/>
      <c r="G1238" s="7"/>
      <c r="H1238" s="7"/>
      <c r="J1238" s="7"/>
    </row>
    <row r="1239" spans="3:10" ht="23.25" customHeight="1" x14ac:dyDescent="0.25">
      <c r="C1239" s="64"/>
      <c r="G1239" s="7"/>
      <c r="H1239" s="7"/>
      <c r="J1239" s="7"/>
    </row>
    <row r="1240" spans="3:10" ht="23.25" customHeight="1" x14ac:dyDescent="0.25">
      <c r="C1240" s="64"/>
      <c r="G1240" s="7"/>
      <c r="H1240" s="7"/>
      <c r="J1240" s="7"/>
    </row>
    <row r="1241" spans="3:10" ht="20.25" x14ac:dyDescent="0.25">
      <c r="C1241" s="64"/>
      <c r="G1241" s="7"/>
      <c r="H1241" s="7"/>
      <c r="J1241" s="7"/>
    </row>
    <row r="1242" spans="3:10" ht="20.25" x14ac:dyDescent="0.25">
      <c r="C1242" s="64"/>
      <c r="G1242" s="7"/>
      <c r="H1242" s="7"/>
      <c r="J1242" s="7"/>
    </row>
    <row r="1243" spans="3:10" ht="20.25" x14ac:dyDescent="0.25">
      <c r="C1243" s="64"/>
      <c r="G1243" s="7"/>
      <c r="H1243" s="7"/>
      <c r="J1243" s="7"/>
    </row>
    <row r="1244" spans="3:10" ht="20.25" x14ac:dyDescent="0.25">
      <c r="C1244" s="64"/>
      <c r="G1244" s="7"/>
      <c r="H1244" s="7"/>
      <c r="J1244" s="7"/>
    </row>
    <row r="1245" spans="3:10" ht="20.25" x14ac:dyDescent="0.25">
      <c r="C1245" s="64"/>
      <c r="G1245" s="7"/>
      <c r="H1245" s="7"/>
      <c r="J1245" s="7"/>
    </row>
    <row r="1246" spans="3:10" ht="20.25" x14ac:dyDescent="0.25">
      <c r="C1246" s="64"/>
      <c r="G1246" s="7"/>
      <c r="H1246" s="7"/>
      <c r="J1246" s="7"/>
    </row>
    <row r="1247" spans="3:10" ht="20.25" x14ac:dyDescent="0.25">
      <c r="C1247" s="64"/>
      <c r="G1247" s="7"/>
      <c r="H1247" s="7"/>
      <c r="J1247" s="7"/>
    </row>
    <row r="1248" spans="3:10" ht="20.25" x14ac:dyDescent="0.25">
      <c r="C1248" s="64"/>
      <c r="G1248" s="7"/>
      <c r="H1248" s="7"/>
      <c r="J1248" s="7"/>
    </row>
    <row r="1249" spans="3:10" ht="20.25" x14ac:dyDescent="0.25">
      <c r="C1249" s="64"/>
      <c r="G1249" s="7"/>
      <c r="H1249" s="7"/>
      <c r="J1249" s="7"/>
    </row>
    <row r="1250" spans="3:10" ht="20.25" x14ac:dyDescent="0.25">
      <c r="C1250" s="64"/>
      <c r="G1250" s="7"/>
      <c r="H1250" s="7"/>
      <c r="J1250" s="7"/>
    </row>
    <row r="1251" spans="3:10" ht="20.25" x14ac:dyDescent="0.25">
      <c r="C1251" s="64"/>
      <c r="G1251" s="7"/>
      <c r="H1251" s="7"/>
      <c r="J1251" s="7"/>
    </row>
    <row r="1252" spans="3:10" ht="20.25" x14ac:dyDescent="0.25">
      <c r="C1252" s="64"/>
      <c r="G1252" s="7"/>
      <c r="H1252" s="7"/>
      <c r="J1252" s="7"/>
    </row>
    <row r="1253" spans="3:10" ht="20.25" x14ac:dyDescent="0.25">
      <c r="C1253" s="64"/>
      <c r="G1253" s="7"/>
      <c r="H1253" s="7"/>
      <c r="J1253" s="7"/>
    </row>
    <row r="1254" spans="3:10" ht="20.25" x14ac:dyDescent="0.25">
      <c r="C1254" s="64"/>
      <c r="G1254" s="7"/>
      <c r="H1254" s="7"/>
      <c r="J1254" s="7"/>
    </row>
    <row r="1255" spans="3:10" ht="20.25" x14ac:dyDescent="0.25">
      <c r="C1255" s="64"/>
      <c r="G1255" s="7"/>
      <c r="H1255" s="7"/>
      <c r="J1255" s="7"/>
    </row>
    <row r="1256" spans="3:10" ht="20.25" x14ac:dyDescent="0.25">
      <c r="C1256" s="64"/>
      <c r="G1256" s="7"/>
      <c r="H1256" s="7"/>
      <c r="J1256" s="7"/>
    </row>
    <row r="1257" spans="3:10" ht="20.25" x14ac:dyDescent="0.25">
      <c r="C1257" s="64"/>
      <c r="G1257" s="7"/>
      <c r="H1257" s="7"/>
      <c r="J1257" s="7"/>
    </row>
    <row r="1258" spans="3:10" ht="20.25" x14ac:dyDescent="0.25">
      <c r="C1258" s="64"/>
      <c r="G1258" s="7"/>
      <c r="H1258" s="7"/>
      <c r="J1258" s="7"/>
    </row>
    <row r="1259" spans="3:10" ht="20.25" x14ac:dyDescent="0.25">
      <c r="C1259" s="64"/>
      <c r="G1259" s="7"/>
      <c r="H1259" s="7"/>
      <c r="J1259" s="7"/>
    </row>
    <row r="1260" spans="3:10" ht="20.25" x14ac:dyDescent="0.25">
      <c r="C1260" s="64"/>
      <c r="G1260" s="7"/>
      <c r="H1260" s="7"/>
      <c r="J1260" s="7"/>
    </row>
    <row r="1261" spans="3:10" ht="60.75" customHeight="1" x14ac:dyDescent="0.25">
      <c r="C1261" s="64"/>
      <c r="G1261" s="7"/>
      <c r="H1261" s="7"/>
      <c r="J1261" s="7"/>
    </row>
    <row r="1262" spans="3:10" ht="23.25" customHeight="1" x14ac:dyDescent="0.25">
      <c r="C1262" s="64"/>
      <c r="G1262" s="7"/>
      <c r="H1262" s="7"/>
      <c r="J1262" s="7"/>
    </row>
    <row r="1263" spans="3:10" ht="20.25" x14ac:dyDescent="0.25">
      <c r="C1263" s="64"/>
      <c r="G1263" s="7"/>
      <c r="H1263" s="7"/>
      <c r="J1263" s="7"/>
    </row>
    <row r="1264" spans="3:10" ht="20.25" x14ac:dyDescent="0.25">
      <c r="C1264" s="64"/>
      <c r="G1264" s="7"/>
      <c r="H1264" s="7"/>
      <c r="J1264" s="7"/>
    </row>
    <row r="1265" spans="3:10" ht="20.25" x14ac:dyDescent="0.25">
      <c r="C1265" s="64"/>
      <c r="G1265" s="7"/>
      <c r="H1265" s="7"/>
      <c r="J1265" s="7"/>
    </row>
    <row r="1266" spans="3:10" ht="20.25" x14ac:dyDescent="0.25">
      <c r="C1266" s="64"/>
      <c r="G1266" s="7"/>
      <c r="H1266" s="7"/>
      <c r="J1266" s="7"/>
    </row>
    <row r="1267" spans="3:10" ht="20.25" x14ac:dyDescent="0.25">
      <c r="C1267" s="64"/>
      <c r="G1267" s="7"/>
      <c r="H1267" s="7"/>
      <c r="J1267" s="7"/>
    </row>
    <row r="1268" spans="3:10" ht="20.25" x14ac:dyDescent="0.25">
      <c r="C1268" s="64"/>
      <c r="G1268" s="7"/>
      <c r="H1268" s="7"/>
      <c r="J1268" s="7"/>
    </row>
    <row r="1269" spans="3:10" ht="23.25" customHeight="1" x14ac:dyDescent="0.25">
      <c r="C1269" s="64"/>
      <c r="G1269" s="7"/>
      <c r="H1269" s="7"/>
      <c r="J1269" s="7"/>
    </row>
    <row r="1270" spans="3:10" ht="20.25" x14ac:dyDescent="0.25">
      <c r="C1270" s="64"/>
      <c r="G1270" s="7"/>
      <c r="H1270" s="7"/>
      <c r="J1270" s="7"/>
    </row>
    <row r="1271" spans="3:10" ht="20.25" x14ac:dyDescent="0.25">
      <c r="C1271" s="64"/>
      <c r="G1271" s="7"/>
      <c r="H1271" s="7"/>
      <c r="J1271" s="7"/>
    </row>
    <row r="1272" spans="3:10" ht="20.25" x14ac:dyDescent="0.25">
      <c r="C1272" s="64"/>
      <c r="G1272" s="7"/>
      <c r="H1272" s="7"/>
      <c r="J1272" s="7"/>
    </row>
    <row r="1273" spans="3:10" ht="20.25" x14ac:dyDescent="0.25">
      <c r="C1273" s="64"/>
      <c r="G1273" s="7"/>
      <c r="H1273" s="7"/>
      <c r="J1273" s="7"/>
    </row>
    <row r="1274" spans="3:10" ht="20.25" x14ac:dyDescent="0.25">
      <c r="C1274" s="64"/>
      <c r="G1274" s="7"/>
      <c r="H1274" s="7"/>
      <c r="J1274" s="7"/>
    </row>
    <row r="1275" spans="3:10" ht="20.25" x14ac:dyDescent="0.25">
      <c r="C1275" s="64"/>
      <c r="G1275" s="7"/>
      <c r="H1275" s="7"/>
      <c r="J1275" s="7"/>
    </row>
    <row r="1276" spans="3:10" ht="48" customHeight="1" x14ac:dyDescent="0.25">
      <c r="C1276" s="64"/>
      <c r="G1276" s="7"/>
      <c r="H1276" s="7"/>
      <c r="J1276" s="7"/>
    </row>
    <row r="1277" spans="3:10" ht="24" customHeight="1" x14ac:dyDescent="0.25">
      <c r="C1277" s="64"/>
      <c r="G1277" s="7"/>
      <c r="H1277" s="7"/>
      <c r="J1277" s="7"/>
    </row>
    <row r="1278" spans="3:10" ht="23.25" customHeight="1" x14ac:dyDescent="0.25">
      <c r="C1278" s="64"/>
      <c r="G1278" s="7"/>
      <c r="H1278" s="7"/>
      <c r="J1278" s="7"/>
    </row>
    <row r="1279" spans="3:10" ht="24" customHeight="1" x14ac:dyDescent="0.25">
      <c r="C1279" s="64"/>
      <c r="G1279" s="7"/>
      <c r="H1279" s="7"/>
      <c r="J1279" s="7"/>
    </row>
    <row r="1280" spans="3:10" ht="24" customHeight="1" x14ac:dyDescent="0.25">
      <c r="C1280" s="64"/>
      <c r="G1280" s="7"/>
      <c r="H1280" s="7"/>
      <c r="J1280" s="7"/>
    </row>
    <row r="1281" spans="3:10" ht="23.25" customHeight="1" x14ac:dyDescent="0.25">
      <c r="C1281" s="64"/>
      <c r="G1281" s="7"/>
      <c r="H1281" s="7"/>
      <c r="J1281" s="7"/>
    </row>
    <row r="1282" spans="3:10" ht="23.25" customHeight="1" x14ac:dyDescent="0.25">
      <c r="C1282" s="64"/>
      <c r="G1282" s="7"/>
      <c r="H1282" s="7"/>
      <c r="J1282" s="7"/>
    </row>
    <row r="1283" spans="3:10" ht="23.25" customHeight="1" x14ac:dyDescent="0.25">
      <c r="C1283" s="64"/>
      <c r="G1283" s="7"/>
      <c r="H1283" s="7"/>
      <c r="J1283" s="7"/>
    </row>
    <row r="1284" spans="3:10" ht="23.25" customHeight="1" x14ac:dyDescent="0.25">
      <c r="C1284" s="64"/>
      <c r="G1284" s="7"/>
      <c r="H1284" s="7"/>
      <c r="J1284" s="7"/>
    </row>
    <row r="1285" spans="3:10" ht="23.25" customHeight="1" x14ac:dyDescent="0.25">
      <c r="C1285" s="64"/>
      <c r="G1285" s="7"/>
      <c r="H1285" s="7"/>
      <c r="J1285" s="7"/>
    </row>
    <row r="1286" spans="3:10" ht="20.25" x14ac:dyDescent="0.25">
      <c r="C1286" s="64"/>
      <c r="G1286" s="7"/>
      <c r="H1286" s="7"/>
      <c r="J1286" s="7"/>
    </row>
    <row r="1287" spans="3:10" ht="20.25" x14ac:dyDescent="0.25">
      <c r="C1287" s="64"/>
      <c r="G1287" s="7"/>
      <c r="H1287" s="7"/>
      <c r="J1287" s="7"/>
    </row>
    <row r="1288" spans="3:10" ht="20.25" x14ac:dyDescent="0.25">
      <c r="C1288" s="64"/>
      <c r="G1288" s="7"/>
      <c r="H1288" s="7"/>
      <c r="J1288" s="7"/>
    </row>
    <row r="1289" spans="3:10" ht="20.25" x14ac:dyDescent="0.25">
      <c r="C1289" s="64"/>
      <c r="G1289" s="7"/>
      <c r="H1289" s="7"/>
      <c r="J1289" s="7"/>
    </row>
    <row r="1290" spans="3:10" ht="20.25" x14ac:dyDescent="0.25">
      <c r="C1290" s="64"/>
      <c r="G1290" s="7"/>
      <c r="H1290" s="7"/>
      <c r="J1290" s="7"/>
    </row>
    <row r="1291" spans="3:10" ht="20.25" x14ac:dyDescent="0.25">
      <c r="C1291" s="64"/>
      <c r="G1291" s="7"/>
      <c r="H1291" s="7"/>
      <c r="J1291" s="7"/>
    </row>
    <row r="1292" spans="3:10" ht="20.25" x14ac:dyDescent="0.25">
      <c r="C1292" s="64"/>
      <c r="G1292" s="7"/>
      <c r="H1292" s="7"/>
      <c r="J1292" s="7"/>
    </row>
    <row r="1293" spans="3:10" ht="20.25" x14ac:dyDescent="0.25">
      <c r="C1293" s="64"/>
      <c r="G1293" s="7"/>
      <c r="H1293" s="7"/>
      <c r="J1293" s="7"/>
    </row>
    <row r="1294" spans="3:10" ht="20.25" x14ac:dyDescent="0.25">
      <c r="C1294" s="64"/>
      <c r="G1294" s="7"/>
      <c r="H1294" s="7"/>
      <c r="J1294" s="7"/>
    </row>
    <row r="1295" spans="3:10" ht="20.25" x14ac:dyDescent="0.25">
      <c r="C1295" s="64"/>
      <c r="G1295" s="7"/>
      <c r="H1295" s="7"/>
      <c r="J1295" s="7"/>
    </row>
    <row r="1296" spans="3:10" ht="20.25" x14ac:dyDescent="0.25">
      <c r="C1296" s="64"/>
      <c r="G1296" s="7"/>
      <c r="H1296" s="7"/>
      <c r="J1296" s="7"/>
    </row>
    <row r="1297" spans="3:10" ht="20.25" x14ac:dyDescent="0.25">
      <c r="C1297" s="64"/>
      <c r="G1297" s="7"/>
      <c r="H1297" s="7"/>
      <c r="J1297" s="7"/>
    </row>
    <row r="1298" spans="3:10" ht="20.25" x14ac:dyDescent="0.25">
      <c r="C1298" s="64"/>
      <c r="G1298" s="7"/>
      <c r="H1298" s="7"/>
      <c r="J1298" s="7"/>
    </row>
    <row r="1299" spans="3:10" ht="20.25" x14ac:dyDescent="0.25">
      <c r="C1299" s="64"/>
      <c r="G1299" s="7"/>
      <c r="H1299" s="7"/>
      <c r="J1299" s="7"/>
    </row>
    <row r="1300" spans="3:10" ht="20.25" x14ac:dyDescent="0.25">
      <c r="C1300" s="64"/>
      <c r="G1300" s="7"/>
      <c r="H1300" s="7"/>
      <c r="J1300" s="7"/>
    </row>
    <row r="1301" spans="3:10" ht="20.25" x14ac:dyDescent="0.25">
      <c r="C1301" s="64"/>
      <c r="G1301" s="7"/>
      <c r="H1301" s="7"/>
      <c r="J1301" s="7"/>
    </row>
    <row r="1302" spans="3:10" ht="20.25" x14ac:dyDescent="0.25">
      <c r="C1302" s="64"/>
      <c r="G1302" s="7"/>
      <c r="H1302" s="7"/>
      <c r="J1302" s="7"/>
    </row>
    <row r="1303" spans="3:10" ht="20.25" x14ac:dyDescent="0.25">
      <c r="C1303" s="64"/>
      <c r="G1303" s="7"/>
      <c r="H1303" s="7"/>
      <c r="J1303" s="7"/>
    </row>
    <row r="1304" spans="3:10" ht="20.25" x14ac:dyDescent="0.25">
      <c r="C1304" s="64"/>
      <c r="G1304" s="7"/>
      <c r="H1304" s="7"/>
      <c r="J1304" s="7"/>
    </row>
    <row r="1305" spans="3:10" ht="20.25" x14ac:dyDescent="0.25">
      <c r="C1305" s="64"/>
      <c r="G1305" s="7"/>
      <c r="H1305" s="7"/>
      <c r="J1305" s="7"/>
    </row>
    <row r="1306" spans="3:10" ht="60.75" customHeight="1" x14ac:dyDescent="0.25">
      <c r="C1306" s="64"/>
      <c r="G1306" s="7"/>
      <c r="H1306" s="7"/>
      <c r="J1306" s="7"/>
    </row>
    <row r="1307" spans="3:10" ht="23.25" customHeight="1" x14ac:dyDescent="0.25">
      <c r="C1307" s="64"/>
      <c r="G1307" s="7"/>
      <c r="H1307" s="7"/>
      <c r="J1307" s="7"/>
    </row>
    <row r="1308" spans="3:10" ht="20.25" x14ac:dyDescent="0.25">
      <c r="C1308" s="64"/>
      <c r="G1308" s="7"/>
      <c r="H1308" s="7"/>
      <c r="J1308" s="7"/>
    </row>
    <row r="1309" spans="3:10" ht="20.25" x14ac:dyDescent="0.25">
      <c r="C1309" s="64"/>
      <c r="G1309" s="7"/>
      <c r="H1309" s="7"/>
      <c r="J1309" s="7"/>
    </row>
    <row r="1310" spans="3:10" ht="20.25" x14ac:dyDescent="0.25">
      <c r="C1310" s="64"/>
      <c r="G1310" s="7"/>
      <c r="H1310" s="7"/>
      <c r="J1310" s="7"/>
    </row>
    <row r="1311" spans="3:10" ht="20.25" x14ac:dyDescent="0.25">
      <c r="C1311" s="64"/>
      <c r="G1311" s="7"/>
      <c r="H1311" s="7"/>
      <c r="J1311" s="7"/>
    </row>
    <row r="1312" spans="3:10" ht="20.25" x14ac:dyDescent="0.25">
      <c r="C1312" s="64"/>
      <c r="G1312" s="7"/>
      <c r="H1312" s="7"/>
      <c r="J1312" s="7"/>
    </row>
    <row r="1313" spans="3:10" ht="20.25" x14ac:dyDescent="0.25">
      <c r="C1313" s="64"/>
      <c r="G1313" s="7"/>
      <c r="H1313" s="7"/>
      <c r="J1313" s="7"/>
    </row>
    <row r="1314" spans="3:10" ht="23.25" customHeight="1" x14ac:dyDescent="0.25">
      <c r="C1314" s="64"/>
      <c r="G1314" s="7"/>
      <c r="H1314" s="7"/>
      <c r="J1314" s="7"/>
    </row>
    <row r="1315" spans="3:10" ht="20.25" x14ac:dyDescent="0.25">
      <c r="C1315" s="64"/>
      <c r="G1315" s="7"/>
      <c r="H1315" s="7"/>
      <c r="J1315" s="7"/>
    </row>
    <row r="1316" spans="3:10" ht="20.25" x14ac:dyDescent="0.25">
      <c r="C1316" s="64"/>
      <c r="G1316" s="7"/>
      <c r="H1316" s="7"/>
      <c r="J1316" s="7"/>
    </row>
    <row r="1317" spans="3:10" ht="20.25" x14ac:dyDescent="0.25">
      <c r="C1317" s="64"/>
      <c r="G1317" s="7"/>
      <c r="H1317" s="7"/>
      <c r="J1317" s="7"/>
    </row>
    <row r="1318" spans="3:10" ht="20.25" x14ac:dyDescent="0.25">
      <c r="C1318" s="64"/>
      <c r="G1318" s="7"/>
      <c r="H1318" s="7"/>
      <c r="J1318" s="7"/>
    </row>
    <row r="1319" spans="3:10" ht="20.25" x14ac:dyDescent="0.25">
      <c r="C1319" s="64"/>
      <c r="G1319" s="7"/>
      <c r="H1319" s="7"/>
      <c r="J1319" s="7"/>
    </row>
    <row r="1320" spans="3:10" ht="20.25" x14ac:dyDescent="0.25">
      <c r="C1320" s="64"/>
      <c r="G1320" s="7"/>
      <c r="H1320" s="7"/>
      <c r="J1320" s="7"/>
    </row>
    <row r="1321" spans="3:10" ht="48" customHeight="1" x14ac:dyDescent="0.25">
      <c r="C1321" s="64"/>
      <c r="G1321" s="7"/>
      <c r="H1321" s="7"/>
      <c r="J1321" s="7"/>
    </row>
    <row r="1322" spans="3:10" ht="24" customHeight="1" x14ac:dyDescent="0.25">
      <c r="C1322" s="64"/>
      <c r="G1322" s="7"/>
      <c r="H1322" s="7"/>
      <c r="J1322" s="7"/>
    </row>
    <row r="1323" spans="3:10" ht="23.25" customHeight="1" x14ac:dyDescent="0.25">
      <c r="C1323" s="64"/>
      <c r="G1323" s="7"/>
      <c r="H1323" s="7"/>
      <c r="J1323" s="7"/>
    </row>
    <row r="1324" spans="3:10" ht="24" customHeight="1" x14ac:dyDescent="0.25">
      <c r="C1324" s="64"/>
      <c r="G1324" s="7"/>
      <c r="H1324" s="7"/>
      <c r="J1324" s="7"/>
    </row>
    <row r="1325" spans="3:10" ht="24" customHeight="1" x14ac:dyDescent="0.25">
      <c r="C1325" s="64"/>
      <c r="G1325" s="7"/>
      <c r="H1325" s="7"/>
      <c r="J1325" s="7"/>
    </row>
    <row r="1326" spans="3:10" ht="23.25" customHeight="1" x14ac:dyDescent="0.25">
      <c r="C1326" s="64"/>
      <c r="G1326" s="7"/>
      <c r="H1326" s="7"/>
      <c r="J1326" s="7"/>
    </row>
    <row r="1327" spans="3:10" ht="23.25" customHeight="1" x14ac:dyDescent="0.25">
      <c r="C1327" s="64"/>
      <c r="G1327" s="7"/>
      <c r="H1327" s="7"/>
      <c r="J1327" s="7"/>
    </row>
    <row r="1328" spans="3:10" ht="23.25" customHeight="1" x14ac:dyDescent="0.25">
      <c r="C1328" s="64"/>
      <c r="G1328" s="7"/>
      <c r="H1328" s="7"/>
      <c r="J1328" s="7"/>
    </row>
    <row r="1329" spans="3:10" ht="23.25" customHeight="1" x14ac:dyDescent="0.25">
      <c r="C1329" s="64"/>
      <c r="G1329" s="7"/>
      <c r="H1329" s="7"/>
      <c r="J1329" s="7"/>
    </row>
    <row r="1330" spans="3:10" ht="23.25" customHeight="1" x14ac:dyDescent="0.25">
      <c r="C1330" s="64"/>
      <c r="G1330" s="7"/>
      <c r="H1330" s="7"/>
      <c r="J1330" s="7"/>
    </row>
    <row r="1331" spans="3:10" ht="20.25" x14ac:dyDescent="0.25">
      <c r="C1331" s="64"/>
      <c r="G1331" s="7"/>
      <c r="H1331" s="7"/>
      <c r="J1331" s="7"/>
    </row>
    <row r="1332" spans="3:10" ht="20.25" x14ac:dyDescent="0.25">
      <c r="C1332" s="64"/>
      <c r="G1332" s="7"/>
      <c r="H1332" s="7"/>
      <c r="J1332" s="7"/>
    </row>
    <row r="1333" spans="3:10" ht="20.25" x14ac:dyDescent="0.25">
      <c r="C1333" s="64"/>
      <c r="G1333" s="7"/>
      <c r="H1333" s="7"/>
      <c r="J1333" s="7"/>
    </row>
    <row r="1334" spans="3:10" ht="20.25" x14ac:dyDescent="0.25">
      <c r="C1334" s="64"/>
      <c r="G1334" s="7"/>
      <c r="H1334" s="7"/>
      <c r="J1334" s="7"/>
    </row>
    <row r="1335" spans="3:10" ht="20.25" x14ac:dyDescent="0.25">
      <c r="C1335" s="64"/>
      <c r="G1335" s="7"/>
      <c r="H1335" s="7"/>
      <c r="J1335" s="7"/>
    </row>
    <row r="1336" spans="3:10" ht="20.25" x14ac:dyDescent="0.25">
      <c r="C1336" s="64"/>
      <c r="G1336" s="7"/>
      <c r="H1336" s="7"/>
      <c r="J1336" s="7"/>
    </row>
    <row r="1337" spans="3:10" ht="20.25" x14ac:dyDescent="0.25">
      <c r="C1337" s="64"/>
      <c r="G1337" s="7"/>
      <c r="H1337" s="7"/>
      <c r="J1337" s="7"/>
    </row>
    <row r="1338" spans="3:10" ht="20.25" x14ac:dyDescent="0.25">
      <c r="C1338" s="64"/>
      <c r="G1338" s="7"/>
      <c r="H1338" s="7"/>
      <c r="J1338" s="7"/>
    </row>
    <row r="1339" spans="3:10" ht="20.25" x14ac:dyDescent="0.25">
      <c r="C1339" s="64"/>
      <c r="G1339" s="7"/>
      <c r="H1339" s="7"/>
      <c r="J1339" s="7"/>
    </row>
    <row r="1340" spans="3:10" ht="20.25" x14ac:dyDescent="0.25">
      <c r="C1340" s="64"/>
      <c r="G1340" s="7"/>
      <c r="H1340" s="7"/>
      <c r="J1340" s="7"/>
    </row>
    <row r="1341" spans="3:10" ht="20.25" x14ac:dyDescent="0.25">
      <c r="C1341" s="64"/>
      <c r="G1341" s="7"/>
      <c r="H1341" s="7"/>
      <c r="J1341" s="7"/>
    </row>
    <row r="1342" spans="3:10" ht="20.25" x14ac:dyDescent="0.25">
      <c r="C1342" s="64"/>
      <c r="G1342" s="7"/>
      <c r="H1342" s="7"/>
      <c r="J1342" s="7"/>
    </row>
    <row r="1343" spans="3:10" ht="20.25" x14ac:dyDescent="0.25">
      <c r="C1343" s="64"/>
      <c r="G1343" s="7"/>
      <c r="H1343" s="7"/>
      <c r="J1343" s="7"/>
    </row>
    <row r="1344" spans="3:10" ht="20.25" x14ac:dyDescent="0.25">
      <c r="C1344" s="64"/>
      <c r="G1344" s="7"/>
      <c r="H1344" s="7"/>
      <c r="J1344" s="7"/>
    </row>
    <row r="1345" spans="3:10" ht="20.25" x14ac:dyDescent="0.25">
      <c r="C1345" s="64"/>
      <c r="G1345" s="7"/>
      <c r="H1345" s="7"/>
      <c r="J1345" s="7"/>
    </row>
    <row r="1346" spans="3:10" ht="20.25" x14ac:dyDescent="0.25">
      <c r="C1346" s="64"/>
      <c r="G1346" s="7"/>
      <c r="H1346" s="7"/>
      <c r="J1346" s="7"/>
    </row>
    <row r="1347" spans="3:10" ht="20.25" x14ac:dyDescent="0.25">
      <c r="C1347" s="64"/>
      <c r="G1347" s="7"/>
      <c r="H1347" s="7"/>
      <c r="J1347" s="7"/>
    </row>
    <row r="1348" spans="3:10" ht="20.25" x14ac:dyDescent="0.25">
      <c r="C1348" s="64"/>
      <c r="G1348" s="7"/>
      <c r="H1348" s="7"/>
      <c r="J1348" s="7"/>
    </row>
    <row r="1349" spans="3:10" ht="20.25" x14ac:dyDescent="0.25">
      <c r="C1349" s="64"/>
      <c r="G1349" s="7"/>
      <c r="H1349" s="7"/>
      <c r="J1349" s="7"/>
    </row>
    <row r="1350" spans="3:10" ht="20.25" x14ac:dyDescent="0.25">
      <c r="C1350" s="64"/>
      <c r="G1350" s="7"/>
      <c r="H1350" s="7"/>
      <c r="J1350" s="7"/>
    </row>
    <row r="1351" spans="3:10" ht="60.75" customHeight="1" x14ac:dyDescent="0.25">
      <c r="C1351" s="64"/>
      <c r="G1351" s="7"/>
      <c r="H1351" s="7"/>
      <c r="J1351" s="7"/>
    </row>
    <row r="1352" spans="3:10" ht="23.25" customHeight="1" x14ac:dyDescent="0.25">
      <c r="C1352" s="64"/>
      <c r="G1352" s="7"/>
      <c r="H1352" s="7"/>
      <c r="J1352" s="7"/>
    </row>
    <row r="1353" spans="3:10" ht="20.25" x14ac:dyDescent="0.25">
      <c r="C1353" s="64"/>
      <c r="G1353" s="7"/>
      <c r="H1353" s="7"/>
      <c r="J1353" s="7"/>
    </row>
    <row r="1354" spans="3:10" ht="20.25" x14ac:dyDescent="0.25">
      <c r="C1354" s="64"/>
      <c r="G1354" s="7"/>
      <c r="H1354" s="7"/>
      <c r="J1354" s="7"/>
    </row>
    <row r="1355" spans="3:10" ht="20.25" x14ac:dyDescent="0.25">
      <c r="C1355" s="64"/>
      <c r="G1355" s="7"/>
      <c r="H1355" s="7"/>
      <c r="J1355" s="7"/>
    </row>
    <row r="1356" spans="3:10" ht="20.25" x14ac:dyDescent="0.25">
      <c r="C1356" s="64"/>
      <c r="G1356" s="7"/>
      <c r="H1356" s="7"/>
      <c r="J1356" s="7"/>
    </row>
    <row r="1357" spans="3:10" ht="20.25" x14ac:dyDescent="0.25">
      <c r="C1357" s="64"/>
      <c r="G1357" s="7"/>
      <c r="H1357" s="7"/>
      <c r="J1357" s="7"/>
    </row>
    <row r="1358" spans="3:10" ht="20.25" x14ac:dyDescent="0.25">
      <c r="C1358" s="64"/>
      <c r="G1358" s="7"/>
      <c r="H1358" s="7"/>
      <c r="J1358" s="7"/>
    </row>
    <row r="1359" spans="3:10" ht="23.25" customHeight="1" x14ac:dyDescent="0.25">
      <c r="C1359" s="64"/>
      <c r="G1359" s="7"/>
      <c r="H1359" s="7"/>
      <c r="J1359" s="7"/>
    </row>
    <row r="1360" spans="3:10" ht="20.25" x14ac:dyDescent="0.25">
      <c r="C1360" s="64"/>
      <c r="G1360" s="7"/>
      <c r="H1360" s="7"/>
      <c r="J1360" s="7"/>
    </row>
    <row r="1361" spans="3:10" ht="20.25" x14ac:dyDescent="0.25">
      <c r="C1361" s="64"/>
      <c r="G1361" s="7"/>
      <c r="H1361" s="7"/>
      <c r="J1361" s="7"/>
    </row>
    <row r="1362" spans="3:10" ht="20.25" x14ac:dyDescent="0.25">
      <c r="C1362" s="64"/>
      <c r="G1362" s="7"/>
      <c r="H1362" s="7"/>
      <c r="J1362" s="7"/>
    </row>
    <row r="1363" spans="3:10" ht="20.25" x14ac:dyDescent="0.25">
      <c r="C1363" s="64"/>
      <c r="G1363" s="7"/>
      <c r="H1363" s="7"/>
      <c r="J1363" s="7"/>
    </row>
    <row r="1364" spans="3:10" ht="20.25" x14ac:dyDescent="0.25">
      <c r="C1364" s="64"/>
      <c r="G1364" s="7"/>
      <c r="H1364" s="7"/>
      <c r="J1364" s="7"/>
    </row>
    <row r="1365" spans="3:10" ht="20.25" x14ac:dyDescent="0.25">
      <c r="C1365" s="64"/>
      <c r="G1365" s="7"/>
      <c r="H1365" s="7"/>
      <c r="J1365" s="7"/>
    </row>
    <row r="1366" spans="3:10" ht="48" customHeight="1" x14ac:dyDescent="0.25">
      <c r="C1366" s="64"/>
      <c r="G1366" s="7"/>
      <c r="H1366" s="7"/>
      <c r="J1366" s="7"/>
    </row>
    <row r="1367" spans="3:10" ht="24" customHeight="1" x14ac:dyDescent="0.25">
      <c r="C1367" s="64"/>
      <c r="G1367" s="7"/>
      <c r="H1367" s="7"/>
      <c r="J1367" s="7"/>
    </row>
    <row r="1368" spans="3:10" ht="23.25" customHeight="1" x14ac:dyDescent="0.25">
      <c r="C1368" s="64"/>
      <c r="G1368" s="7"/>
      <c r="H1368" s="7"/>
      <c r="J1368" s="7"/>
    </row>
    <row r="1369" spans="3:10" ht="24" customHeight="1" x14ac:dyDescent="0.25">
      <c r="C1369" s="64"/>
      <c r="G1369" s="7"/>
      <c r="H1369" s="7"/>
      <c r="J1369" s="7"/>
    </row>
    <row r="1370" spans="3:10" ht="24" customHeight="1" x14ac:dyDescent="0.25">
      <c r="C1370" s="64"/>
      <c r="G1370" s="7"/>
      <c r="H1370" s="7"/>
      <c r="J1370" s="7"/>
    </row>
    <row r="1371" spans="3:10" ht="23.25" customHeight="1" x14ac:dyDescent="0.25">
      <c r="C1371" s="64"/>
      <c r="G1371" s="7"/>
      <c r="H1371" s="7"/>
      <c r="J1371" s="7"/>
    </row>
    <row r="1372" spans="3:10" ht="23.25" customHeight="1" x14ac:dyDescent="0.25">
      <c r="C1372" s="64"/>
      <c r="G1372" s="7"/>
      <c r="H1372" s="7"/>
      <c r="J1372" s="7"/>
    </row>
    <row r="1373" spans="3:10" ht="23.25" customHeight="1" x14ac:dyDescent="0.25">
      <c r="C1373" s="64"/>
      <c r="G1373" s="7"/>
      <c r="H1373" s="7"/>
      <c r="J1373" s="7"/>
    </row>
    <row r="1374" spans="3:10" ht="23.25" customHeight="1" x14ac:dyDescent="0.25">
      <c r="C1374" s="64"/>
      <c r="G1374" s="7"/>
      <c r="H1374" s="7"/>
      <c r="J1374" s="7"/>
    </row>
    <row r="1375" spans="3:10" ht="23.25" customHeight="1" x14ac:dyDescent="0.25">
      <c r="C1375" s="64"/>
      <c r="G1375" s="7"/>
      <c r="H1375" s="7"/>
      <c r="J1375" s="7"/>
    </row>
    <row r="1376" spans="3:10" ht="20.25" x14ac:dyDescent="0.25">
      <c r="C1376" s="64"/>
      <c r="G1376" s="7"/>
      <c r="H1376" s="7"/>
      <c r="J1376" s="7"/>
    </row>
    <row r="1377" spans="3:10" ht="20.25" x14ac:dyDescent="0.25">
      <c r="C1377" s="64"/>
      <c r="G1377" s="7"/>
      <c r="H1377" s="7"/>
      <c r="J1377" s="7"/>
    </row>
    <row r="1378" spans="3:10" ht="20.25" x14ac:dyDescent="0.25">
      <c r="C1378" s="64"/>
      <c r="G1378" s="7"/>
      <c r="H1378" s="7"/>
      <c r="J1378" s="7"/>
    </row>
    <row r="1379" spans="3:10" ht="20.25" x14ac:dyDescent="0.25">
      <c r="C1379" s="64"/>
      <c r="G1379" s="7"/>
      <c r="H1379" s="7"/>
      <c r="J1379" s="7"/>
    </row>
    <row r="1380" spans="3:10" ht="20.25" x14ac:dyDescent="0.25">
      <c r="C1380" s="64"/>
      <c r="G1380" s="7"/>
      <c r="H1380" s="7"/>
      <c r="J1380" s="7"/>
    </row>
    <row r="1381" spans="3:10" ht="20.25" x14ac:dyDescent="0.25">
      <c r="C1381" s="64"/>
      <c r="G1381" s="7"/>
      <c r="H1381" s="7"/>
      <c r="J1381" s="7"/>
    </row>
    <row r="1382" spans="3:10" ht="20.25" x14ac:dyDescent="0.25">
      <c r="C1382" s="64"/>
      <c r="G1382" s="7"/>
      <c r="H1382" s="7"/>
      <c r="J1382" s="7"/>
    </row>
    <row r="1383" spans="3:10" ht="20.25" x14ac:dyDescent="0.25">
      <c r="C1383" s="64"/>
      <c r="G1383" s="7"/>
      <c r="H1383" s="7"/>
      <c r="J1383" s="7"/>
    </row>
    <row r="1384" spans="3:10" ht="20.25" x14ac:dyDescent="0.25">
      <c r="C1384" s="64"/>
      <c r="G1384" s="7"/>
      <c r="H1384" s="7"/>
      <c r="J1384" s="7"/>
    </row>
    <row r="1385" spans="3:10" ht="20.25" x14ac:dyDescent="0.25">
      <c r="C1385" s="64"/>
      <c r="G1385" s="7"/>
      <c r="H1385" s="7"/>
      <c r="J1385" s="7"/>
    </row>
    <row r="1386" spans="3:10" ht="20.25" x14ac:dyDescent="0.25">
      <c r="C1386" s="64"/>
      <c r="G1386" s="7"/>
      <c r="H1386" s="7"/>
      <c r="J1386" s="7"/>
    </row>
    <row r="1387" spans="3:10" ht="20.25" x14ac:dyDescent="0.25">
      <c r="C1387" s="64"/>
      <c r="G1387" s="7"/>
      <c r="H1387" s="7"/>
      <c r="J1387" s="7"/>
    </row>
    <row r="1388" spans="3:10" ht="20.25" x14ac:dyDescent="0.25">
      <c r="C1388" s="64"/>
      <c r="G1388" s="7"/>
      <c r="H1388" s="7"/>
      <c r="J1388" s="7"/>
    </row>
    <row r="1389" spans="3:10" ht="20.25" x14ac:dyDescent="0.25">
      <c r="C1389" s="64"/>
      <c r="G1389" s="7"/>
      <c r="H1389" s="7"/>
      <c r="J1389" s="7"/>
    </row>
    <row r="1390" spans="3:10" ht="20.25" x14ac:dyDescent="0.25">
      <c r="C1390" s="64"/>
      <c r="G1390" s="7"/>
      <c r="H1390" s="7"/>
      <c r="J1390" s="7"/>
    </row>
    <row r="1391" spans="3:10" ht="20.25" x14ac:dyDescent="0.25">
      <c r="C1391" s="64"/>
      <c r="G1391" s="7"/>
      <c r="H1391" s="7"/>
      <c r="J1391" s="7"/>
    </row>
    <row r="1392" spans="3:10" ht="20.25" x14ac:dyDescent="0.25">
      <c r="C1392" s="64"/>
      <c r="G1392" s="7"/>
      <c r="H1392" s="7"/>
      <c r="J1392" s="7"/>
    </row>
    <row r="1393" spans="3:10" ht="20.25" x14ac:dyDescent="0.25">
      <c r="C1393" s="64"/>
      <c r="G1393" s="7"/>
      <c r="H1393" s="7"/>
      <c r="J1393" s="7"/>
    </row>
    <row r="1394" spans="3:10" ht="20.25" x14ac:dyDescent="0.25">
      <c r="C1394" s="64"/>
      <c r="G1394" s="7"/>
      <c r="H1394" s="7"/>
      <c r="J1394" s="7"/>
    </row>
    <row r="1395" spans="3:10" ht="20.25" x14ac:dyDescent="0.25">
      <c r="C1395" s="64"/>
      <c r="G1395" s="7"/>
      <c r="H1395" s="7"/>
      <c r="J1395" s="7"/>
    </row>
    <row r="1396" spans="3:10" ht="60.75" customHeight="1" x14ac:dyDescent="0.25">
      <c r="C1396" s="64"/>
      <c r="G1396" s="7"/>
      <c r="H1396" s="7"/>
      <c r="J1396" s="7"/>
    </row>
    <row r="1397" spans="3:10" ht="23.25" customHeight="1" x14ac:dyDescent="0.25">
      <c r="C1397" s="64"/>
      <c r="G1397" s="7"/>
      <c r="H1397" s="7"/>
      <c r="J1397" s="7"/>
    </row>
    <row r="1398" spans="3:10" ht="20.25" x14ac:dyDescent="0.25">
      <c r="C1398" s="64"/>
      <c r="G1398" s="7"/>
      <c r="H1398" s="7"/>
      <c r="J1398" s="7"/>
    </row>
    <row r="1399" spans="3:10" ht="20.25" x14ac:dyDescent="0.25">
      <c r="C1399" s="64"/>
      <c r="G1399" s="7"/>
      <c r="H1399" s="7"/>
      <c r="J1399" s="7"/>
    </row>
    <row r="1400" spans="3:10" ht="20.25" x14ac:dyDescent="0.25">
      <c r="C1400" s="64"/>
      <c r="G1400" s="7"/>
      <c r="H1400" s="7"/>
      <c r="J1400" s="7"/>
    </row>
    <row r="1401" spans="3:10" ht="20.25" x14ac:dyDescent="0.25">
      <c r="C1401" s="64"/>
      <c r="G1401" s="7"/>
      <c r="H1401" s="7"/>
      <c r="J1401" s="7"/>
    </row>
    <row r="1402" spans="3:10" ht="20.25" x14ac:dyDescent="0.25">
      <c r="C1402" s="64"/>
      <c r="G1402" s="7"/>
      <c r="H1402" s="7"/>
      <c r="J1402" s="7"/>
    </row>
    <row r="1403" spans="3:10" ht="20.25" x14ac:dyDescent="0.25">
      <c r="C1403" s="64"/>
      <c r="G1403" s="7"/>
      <c r="H1403" s="7"/>
      <c r="J1403" s="7"/>
    </row>
    <row r="1404" spans="3:10" ht="23.25" customHeight="1" x14ac:dyDescent="0.25">
      <c r="C1404" s="64"/>
      <c r="G1404" s="7"/>
      <c r="H1404" s="7"/>
      <c r="J1404" s="7"/>
    </row>
    <row r="1405" spans="3:10" ht="20.25" x14ac:dyDescent="0.25">
      <c r="C1405" s="64"/>
      <c r="G1405" s="7"/>
      <c r="H1405" s="7"/>
      <c r="J1405" s="7"/>
    </row>
    <row r="1406" spans="3:10" ht="20.25" x14ac:dyDescent="0.25">
      <c r="C1406" s="64"/>
      <c r="G1406" s="7"/>
      <c r="H1406" s="7"/>
      <c r="J1406" s="7"/>
    </row>
    <row r="1407" spans="3:10" ht="20.25" x14ac:dyDescent="0.25">
      <c r="C1407" s="64"/>
      <c r="G1407" s="7"/>
      <c r="H1407" s="7"/>
      <c r="J1407" s="7"/>
    </row>
    <row r="1408" spans="3:10" ht="20.25" x14ac:dyDescent="0.25">
      <c r="C1408" s="64"/>
      <c r="G1408" s="7"/>
      <c r="H1408" s="7"/>
      <c r="J1408" s="7"/>
    </row>
    <row r="1409" spans="3:10" ht="20.25" x14ac:dyDescent="0.25">
      <c r="C1409" s="64"/>
      <c r="G1409" s="7"/>
      <c r="H1409" s="7"/>
      <c r="J1409" s="7"/>
    </row>
    <row r="1410" spans="3:10" ht="20.25" x14ac:dyDescent="0.25">
      <c r="C1410" s="64"/>
      <c r="G1410" s="7"/>
      <c r="H1410" s="7"/>
      <c r="J1410" s="7"/>
    </row>
    <row r="1411" spans="3:10" ht="48" customHeight="1" x14ac:dyDescent="0.25">
      <c r="C1411" s="64"/>
      <c r="G1411" s="7"/>
      <c r="H1411" s="7"/>
      <c r="J1411" s="7"/>
    </row>
    <row r="1412" spans="3:10" ht="24" customHeight="1" x14ac:dyDescent="0.25">
      <c r="C1412" s="64"/>
      <c r="G1412" s="7"/>
      <c r="H1412" s="7"/>
      <c r="J1412" s="7"/>
    </row>
    <row r="1413" spans="3:10" ht="23.25" customHeight="1" x14ac:dyDescent="0.25">
      <c r="C1413" s="64"/>
      <c r="G1413" s="7"/>
      <c r="H1413" s="7"/>
      <c r="J1413" s="7"/>
    </row>
    <row r="1414" spans="3:10" ht="24" customHeight="1" x14ac:dyDescent="0.25">
      <c r="C1414" s="64"/>
      <c r="G1414" s="7"/>
      <c r="H1414" s="7"/>
      <c r="J1414" s="7"/>
    </row>
    <row r="1415" spans="3:10" ht="24" customHeight="1" x14ac:dyDescent="0.25">
      <c r="C1415" s="64"/>
      <c r="G1415" s="7"/>
      <c r="H1415" s="7"/>
      <c r="J1415" s="7"/>
    </row>
    <row r="1416" spans="3:10" ht="23.25" customHeight="1" x14ac:dyDescent="0.25">
      <c r="C1416" s="64"/>
      <c r="G1416" s="7"/>
      <c r="H1416" s="7"/>
      <c r="J1416" s="7"/>
    </row>
    <row r="1417" spans="3:10" ht="23.25" customHeight="1" x14ac:dyDescent="0.25">
      <c r="C1417" s="64"/>
      <c r="G1417" s="7"/>
      <c r="H1417" s="7"/>
      <c r="J1417" s="7"/>
    </row>
    <row r="1418" spans="3:10" ht="23.25" customHeight="1" x14ac:dyDescent="0.25">
      <c r="C1418" s="64"/>
      <c r="G1418" s="7"/>
      <c r="H1418" s="7"/>
      <c r="J1418" s="7"/>
    </row>
    <row r="1419" spans="3:10" ht="23.25" customHeight="1" x14ac:dyDescent="0.25">
      <c r="C1419" s="64"/>
      <c r="G1419" s="7"/>
      <c r="H1419" s="7"/>
      <c r="J1419" s="7"/>
    </row>
    <row r="1420" spans="3:10" ht="23.25" customHeight="1" x14ac:dyDescent="0.25">
      <c r="C1420" s="64"/>
      <c r="G1420" s="7"/>
      <c r="H1420" s="7"/>
      <c r="J1420" s="7"/>
    </row>
    <row r="1421" spans="3:10" ht="20.25" x14ac:dyDescent="0.25">
      <c r="C1421" s="64"/>
      <c r="G1421" s="7"/>
      <c r="H1421" s="7"/>
      <c r="J1421" s="7"/>
    </row>
    <row r="1422" spans="3:10" ht="20.25" x14ac:dyDescent="0.25">
      <c r="C1422" s="64"/>
      <c r="G1422" s="7"/>
      <c r="H1422" s="7"/>
      <c r="J1422" s="7"/>
    </row>
    <row r="1423" spans="3:10" ht="20.25" x14ac:dyDescent="0.25">
      <c r="C1423" s="64"/>
      <c r="G1423" s="7"/>
      <c r="H1423" s="7"/>
      <c r="J1423" s="7"/>
    </row>
    <row r="1424" spans="3:10" ht="20.25" x14ac:dyDescent="0.25">
      <c r="C1424" s="64"/>
      <c r="G1424" s="7"/>
      <c r="H1424" s="7"/>
      <c r="J1424" s="7"/>
    </row>
    <row r="1425" spans="3:10" ht="20.25" x14ac:dyDescent="0.25">
      <c r="C1425" s="64"/>
      <c r="G1425" s="7"/>
      <c r="H1425" s="7"/>
      <c r="J1425" s="7"/>
    </row>
    <row r="1426" spans="3:10" ht="20.25" x14ac:dyDescent="0.25">
      <c r="C1426" s="64"/>
      <c r="G1426" s="7"/>
      <c r="H1426" s="7"/>
      <c r="J1426" s="7"/>
    </row>
    <row r="1427" spans="3:10" ht="20.25" x14ac:dyDescent="0.25">
      <c r="C1427" s="64"/>
      <c r="G1427" s="7"/>
      <c r="H1427" s="7"/>
      <c r="J1427" s="7"/>
    </row>
    <row r="1428" spans="3:10" ht="20.25" x14ac:dyDescent="0.25">
      <c r="C1428" s="64"/>
      <c r="G1428" s="7"/>
      <c r="H1428" s="7"/>
      <c r="J1428" s="7"/>
    </row>
    <row r="1429" spans="3:10" ht="20.25" x14ac:dyDescent="0.25">
      <c r="C1429" s="64"/>
      <c r="G1429" s="7"/>
      <c r="H1429" s="7"/>
      <c r="J1429" s="7"/>
    </row>
    <row r="1430" spans="3:10" ht="20.25" x14ac:dyDescent="0.25">
      <c r="C1430" s="64"/>
      <c r="G1430" s="7"/>
      <c r="H1430" s="7"/>
      <c r="J1430" s="7"/>
    </row>
    <row r="1431" spans="3:10" ht="20.25" x14ac:dyDescent="0.25">
      <c r="C1431" s="64"/>
      <c r="G1431" s="7"/>
      <c r="H1431" s="7"/>
      <c r="J1431" s="7"/>
    </row>
    <row r="1432" spans="3:10" ht="20.25" x14ac:dyDescent="0.25">
      <c r="C1432" s="64"/>
      <c r="G1432" s="7"/>
      <c r="H1432" s="7"/>
      <c r="J1432" s="7"/>
    </row>
    <row r="1433" spans="3:10" ht="20.25" x14ac:dyDescent="0.25">
      <c r="C1433" s="64"/>
      <c r="G1433" s="7"/>
      <c r="H1433" s="7"/>
      <c r="J1433" s="7"/>
    </row>
    <row r="1434" spans="3:10" ht="20.25" x14ac:dyDescent="0.25">
      <c r="C1434" s="64"/>
      <c r="G1434" s="7"/>
      <c r="H1434" s="7"/>
      <c r="J1434" s="7"/>
    </row>
    <row r="1435" spans="3:10" ht="20.25" x14ac:dyDescent="0.25">
      <c r="C1435" s="64"/>
      <c r="G1435" s="7"/>
      <c r="H1435" s="7"/>
      <c r="J1435" s="7"/>
    </row>
    <row r="1436" spans="3:10" ht="20.25" x14ac:dyDescent="0.25">
      <c r="C1436" s="64"/>
      <c r="G1436" s="7"/>
      <c r="H1436" s="7"/>
      <c r="J1436" s="7"/>
    </row>
    <row r="1437" spans="3:10" ht="20.25" x14ac:dyDescent="0.25">
      <c r="C1437" s="64"/>
      <c r="G1437" s="7"/>
      <c r="H1437" s="7"/>
      <c r="J1437" s="7"/>
    </row>
    <row r="1438" spans="3:10" ht="20.25" x14ac:dyDescent="0.25">
      <c r="C1438" s="64"/>
      <c r="G1438" s="7"/>
      <c r="H1438" s="7"/>
      <c r="J1438" s="7"/>
    </row>
    <row r="1439" spans="3:10" ht="20.25" x14ac:dyDescent="0.25">
      <c r="C1439" s="64"/>
      <c r="G1439" s="7"/>
      <c r="H1439" s="7"/>
      <c r="J1439" s="7"/>
    </row>
    <row r="1440" spans="3:10" ht="20.25" x14ac:dyDescent="0.25">
      <c r="C1440" s="64"/>
      <c r="G1440" s="7"/>
      <c r="H1440" s="7"/>
      <c r="J1440" s="7"/>
    </row>
    <row r="1441" spans="3:10" ht="60.75" customHeight="1" x14ac:dyDescent="0.25">
      <c r="C1441" s="64"/>
      <c r="G1441" s="7"/>
      <c r="H1441" s="7"/>
      <c r="J1441" s="7"/>
    </row>
    <row r="1442" spans="3:10" ht="23.25" customHeight="1" x14ac:dyDescent="0.25">
      <c r="C1442" s="64"/>
      <c r="G1442" s="7"/>
      <c r="H1442" s="7"/>
      <c r="J1442" s="7"/>
    </row>
    <row r="1443" spans="3:10" ht="20.25" x14ac:dyDescent="0.25">
      <c r="C1443" s="64"/>
      <c r="G1443" s="7"/>
      <c r="H1443" s="7"/>
      <c r="J1443" s="7"/>
    </row>
    <row r="1444" spans="3:10" ht="20.25" x14ac:dyDescent="0.25">
      <c r="C1444" s="64"/>
      <c r="G1444" s="7"/>
      <c r="H1444" s="7"/>
      <c r="J1444" s="7"/>
    </row>
    <row r="1445" spans="3:10" ht="20.25" x14ac:dyDescent="0.25">
      <c r="C1445" s="64"/>
      <c r="G1445" s="7"/>
      <c r="H1445" s="7"/>
      <c r="J1445" s="7"/>
    </row>
    <row r="1446" spans="3:10" ht="20.25" x14ac:dyDescent="0.25">
      <c r="C1446" s="64"/>
      <c r="G1446" s="7"/>
      <c r="H1446" s="7"/>
      <c r="J1446" s="7"/>
    </row>
    <row r="1447" spans="3:10" ht="20.25" x14ac:dyDescent="0.25">
      <c r="C1447" s="64"/>
      <c r="G1447" s="7"/>
      <c r="H1447" s="7"/>
      <c r="J1447" s="7"/>
    </row>
    <row r="1448" spans="3:10" ht="20.25" x14ac:dyDescent="0.25">
      <c r="C1448" s="64"/>
      <c r="G1448" s="7"/>
      <c r="H1448" s="7"/>
      <c r="J1448" s="7"/>
    </row>
    <row r="1449" spans="3:10" ht="23.25" customHeight="1" x14ac:dyDescent="0.25">
      <c r="C1449" s="64"/>
      <c r="G1449" s="7"/>
      <c r="H1449" s="7"/>
      <c r="J1449" s="7"/>
    </row>
    <row r="1450" spans="3:10" ht="20.25" x14ac:dyDescent="0.25">
      <c r="C1450" s="64"/>
      <c r="G1450" s="7"/>
      <c r="H1450" s="7"/>
      <c r="J1450" s="7"/>
    </row>
    <row r="1451" spans="3:10" ht="20.25" x14ac:dyDescent="0.25">
      <c r="C1451" s="64"/>
      <c r="G1451" s="7"/>
      <c r="H1451" s="7"/>
      <c r="J1451" s="7"/>
    </row>
    <row r="1452" spans="3:10" ht="20.25" x14ac:dyDescent="0.25">
      <c r="C1452" s="64"/>
      <c r="G1452" s="7"/>
      <c r="H1452" s="7"/>
      <c r="J1452" s="7"/>
    </row>
    <row r="1453" spans="3:10" ht="20.25" x14ac:dyDescent="0.25">
      <c r="C1453" s="64"/>
      <c r="G1453" s="7"/>
      <c r="H1453" s="7"/>
      <c r="J1453" s="7"/>
    </row>
    <row r="1454" spans="3:10" ht="20.25" x14ac:dyDescent="0.25">
      <c r="C1454" s="64"/>
      <c r="G1454" s="7"/>
      <c r="H1454" s="7"/>
      <c r="J1454" s="7"/>
    </row>
    <row r="1455" spans="3:10" ht="20.25" x14ac:dyDescent="0.25">
      <c r="C1455" s="64"/>
      <c r="G1455" s="7"/>
      <c r="H1455" s="7"/>
      <c r="J1455" s="7"/>
    </row>
    <row r="1456" spans="3:10" ht="48" customHeight="1" x14ac:dyDescent="0.25">
      <c r="C1456" s="64"/>
      <c r="G1456" s="7"/>
      <c r="H1456" s="7"/>
      <c r="J1456" s="7"/>
    </row>
    <row r="1457" spans="3:10" ht="24" customHeight="1" x14ac:dyDescent="0.25">
      <c r="C1457" s="64"/>
      <c r="G1457" s="7"/>
      <c r="H1457" s="7"/>
      <c r="J1457" s="7"/>
    </row>
    <row r="1458" spans="3:10" ht="23.25" customHeight="1" x14ac:dyDescent="0.25">
      <c r="C1458" s="64"/>
      <c r="G1458" s="7"/>
      <c r="H1458" s="7"/>
      <c r="J1458" s="7"/>
    </row>
    <row r="1459" spans="3:10" ht="24" customHeight="1" x14ac:dyDescent="0.25">
      <c r="C1459" s="64"/>
      <c r="G1459" s="7"/>
      <c r="H1459" s="7"/>
      <c r="J1459" s="7"/>
    </row>
    <row r="1460" spans="3:10" ht="24" customHeight="1" x14ac:dyDescent="0.25">
      <c r="C1460" s="64"/>
      <c r="G1460" s="7"/>
      <c r="H1460" s="7"/>
      <c r="J1460" s="7"/>
    </row>
    <row r="1461" spans="3:10" ht="23.25" customHeight="1" x14ac:dyDescent="0.25">
      <c r="C1461" s="64"/>
      <c r="G1461" s="7"/>
      <c r="H1461" s="7"/>
      <c r="J1461" s="7"/>
    </row>
    <row r="1462" spans="3:10" ht="23.25" customHeight="1" x14ac:dyDescent="0.25">
      <c r="C1462" s="64"/>
      <c r="G1462" s="7"/>
      <c r="H1462" s="7"/>
      <c r="J1462" s="7"/>
    </row>
    <row r="1463" spans="3:10" ht="23.25" customHeight="1" x14ac:dyDescent="0.25">
      <c r="C1463" s="64"/>
      <c r="G1463" s="7"/>
      <c r="H1463" s="7"/>
      <c r="J1463" s="7"/>
    </row>
    <row r="1464" spans="3:10" ht="23.25" customHeight="1" x14ac:dyDescent="0.25">
      <c r="C1464" s="64"/>
      <c r="G1464" s="7"/>
      <c r="H1464" s="7"/>
      <c r="J1464" s="7"/>
    </row>
    <row r="1465" spans="3:10" ht="23.25" customHeight="1" x14ac:dyDescent="0.25">
      <c r="C1465" s="64"/>
      <c r="G1465" s="7"/>
      <c r="H1465" s="7"/>
      <c r="J1465" s="7"/>
    </row>
    <row r="1466" spans="3:10" ht="20.25" x14ac:dyDescent="0.25">
      <c r="C1466" s="64"/>
      <c r="G1466" s="7"/>
      <c r="H1466" s="7"/>
      <c r="J1466" s="7"/>
    </row>
    <row r="1467" spans="3:10" ht="20.25" x14ac:dyDescent="0.25">
      <c r="C1467" s="64"/>
      <c r="G1467" s="7"/>
      <c r="H1467" s="7"/>
      <c r="J1467" s="7"/>
    </row>
    <row r="1468" spans="3:10" ht="20.25" x14ac:dyDescent="0.25">
      <c r="C1468" s="64"/>
      <c r="G1468" s="7"/>
      <c r="H1468" s="7"/>
      <c r="J1468" s="7"/>
    </row>
    <row r="1469" spans="3:10" ht="20.25" x14ac:dyDescent="0.25">
      <c r="C1469" s="64"/>
      <c r="G1469" s="7"/>
      <c r="H1469" s="7"/>
      <c r="J1469" s="7"/>
    </row>
    <row r="1470" spans="3:10" ht="20.25" x14ac:dyDescent="0.25">
      <c r="C1470" s="64"/>
      <c r="G1470" s="7"/>
      <c r="H1470" s="7"/>
      <c r="J1470" s="7"/>
    </row>
    <row r="1471" spans="3:10" ht="20.25" x14ac:dyDescent="0.25">
      <c r="C1471" s="64"/>
      <c r="G1471" s="7"/>
      <c r="H1471" s="7"/>
      <c r="J1471" s="7"/>
    </row>
    <row r="1472" spans="3:10" ht="20.25" x14ac:dyDescent="0.25">
      <c r="C1472" s="64"/>
      <c r="G1472" s="7"/>
      <c r="H1472" s="7"/>
      <c r="J1472" s="7"/>
    </row>
    <row r="1473" spans="3:10" ht="20.25" x14ac:dyDescent="0.25">
      <c r="C1473" s="64"/>
      <c r="G1473" s="7"/>
      <c r="H1473" s="7"/>
      <c r="J1473" s="7"/>
    </row>
    <row r="1474" spans="3:10" ht="20.25" x14ac:dyDescent="0.25">
      <c r="C1474" s="64"/>
      <c r="G1474" s="7"/>
      <c r="H1474" s="7"/>
      <c r="J1474" s="7"/>
    </row>
    <row r="1475" spans="3:10" ht="20.25" x14ac:dyDescent="0.25">
      <c r="C1475" s="64"/>
      <c r="G1475" s="7"/>
      <c r="H1475" s="7"/>
      <c r="J1475" s="7"/>
    </row>
    <row r="1476" spans="3:10" ht="20.25" x14ac:dyDescent="0.25">
      <c r="C1476" s="64"/>
      <c r="G1476" s="7"/>
      <c r="H1476" s="7"/>
      <c r="J1476" s="7"/>
    </row>
    <row r="1477" spans="3:10" ht="20.25" x14ac:dyDescent="0.25">
      <c r="C1477" s="64"/>
      <c r="G1477" s="7"/>
      <c r="H1477" s="7"/>
      <c r="J1477" s="7"/>
    </row>
    <row r="1478" spans="3:10" ht="20.25" x14ac:dyDescent="0.25">
      <c r="C1478" s="64"/>
      <c r="G1478" s="7"/>
      <c r="H1478" s="7"/>
      <c r="J1478" s="7"/>
    </row>
    <row r="1479" spans="3:10" ht="20.25" x14ac:dyDescent="0.25">
      <c r="C1479" s="64"/>
      <c r="G1479" s="7"/>
      <c r="H1479" s="7"/>
      <c r="J1479" s="7"/>
    </row>
    <row r="1480" spans="3:10" ht="20.25" x14ac:dyDescent="0.25">
      <c r="C1480" s="64"/>
      <c r="G1480" s="7"/>
      <c r="H1480" s="7"/>
      <c r="J1480" s="7"/>
    </row>
    <row r="1481" spans="3:10" ht="20.25" x14ac:dyDescent="0.25">
      <c r="C1481" s="64"/>
      <c r="G1481" s="7"/>
      <c r="H1481" s="7"/>
      <c r="J1481" s="7"/>
    </row>
    <row r="1482" spans="3:10" ht="20.25" x14ac:dyDescent="0.25">
      <c r="C1482" s="64"/>
      <c r="G1482" s="7"/>
      <c r="H1482" s="7"/>
      <c r="J1482" s="7"/>
    </row>
    <row r="1483" spans="3:10" ht="20.25" x14ac:dyDescent="0.25">
      <c r="C1483" s="64"/>
      <c r="G1483" s="7"/>
      <c r="H1483" s="7"/>
      <c r="J1483" s="7"/>
    </row>
    <row r="1484" spans="3:10" ht="20.25" x14ac:dyDescent="0.25">
      <c r="C1484" s="64"/>
      <c r="G1484" s="7"/>
      <c r="H1484" s="7"/>
      <c r="J1484" s="7"/>
    </row>
    <row r="1485" spans="3:10" ht="20.25" x14ac:dyDescent="0.25">
      <c r="C1485" s="64"/>
      <c r="G1485" s="7"/>
      <c r="H1485" s="7"/>
      <c r="J1485" s="7"/>
    </row>
    <row r="1486" spans="3:10" ht="60.75" customHeight="1" x14ac:dyDescent="0.25">
      <c r="C1486" s="64"/>
      <c r="G1486" s="7"/>
      <c r="H1486" s="7"/>
      <c r="J1486" s="7"/>
    </row>
    <row r="1487" spans="3:10" ht="23.25" customHeight="1" x14ac:dyDescent="0.25">
      <c r="C1487" s="64"/>
      <c r="G1487" s="7"/>
      <c r="H1487" s="7"/>
      <c r="J1487" s="7"/>
    </row>
    <row r="1488" spans="3:10" ht="20.25" x14ac:dyDescent="0.25">
      <c r="C1488" s="64"/>
      <c r="G1488" s="7"/>
      <c r="H1488" s="7"/>
      <c r="J1488" s="7"/>
    </row>
    <row r="1489" spans="3:10" ht="20.25" x14ac:dyDescent="0.25">
      <c r="C1489" s="64"/>
      <c r="G1489" s="7"/>
      <c r="H1489" s="7"/>
      <c r="J1489" s="7"/>
    </row>
    <row r="1490" spans="3:10" ht="20.25" x14ac:dyDescent="0.25">
      <c r="C1490" s="64"/>
      <c r="G1490" s="7"/>
      <c r="H1490" s="7"/>
      <c r="J1490" s="7"/>
    </row>
    <row r="1491" spans="3:10" ht="20.25" x14ac:dyDescent="0.25">
      <c r="C1491" s="64"/>
      <c r="G1491" s="7"/>
      <c r="H1491" s="7"/>
      <c r="J1491" s="7"/>
    </row>
    <row r="1492" spans="3:10" ht="20.25" x14ac:dyDescent="0.25">
      <c r="C1492" s="64"/>
      <c r="G1492" s="7"/>
      <c r="H1492" s="7"/>
      <c r="J1492" s="7"/>
    </row>
    <row r="1493" spans="3:10" ht="20.25" x14ac:dyDescent="0.25">
      <c r="C1493" s="64"/>
      <c r="G1493" s="7"/>
      <c r="H1493" s="7"/>
      <c r="J1493" s="7"/>
    </row>
    <row r="1494" spans="3:10" ht="23.25" customHeight="1" x14ac:dyDescent="0.25">
      <c r="C1494" s="64"/>
      <c r="G1494" s="7"/>
      <c r="H1494" s="7"/>
      <c r="J1494" s="7"/>
    </row>
    <row r="1495" spans="3:10" ht="20.25" x14ac:dyDescent="0.25">
      <c r="C1495" s="64"/>
      <c r="G1495" s="7"/>
      <c r="H1495" s="7"/>
      <c r="J1495" s="7"/>
    </row>
    <row r="1496" spans="3:10" ht="20.25" x14ac:dyDescent="0.25">
      <c r="C1496" s="64"/>
      <c r="G1496" s="7"/>
      <c r="H1496" s="7"/>
      <c r="J1496" s="7"/>
    </row>
    <row r="1497" spans="3:10" ht="20.25" x14ac:dyDescent="0.25">
      <c r="C1497" s="64"/>
      <c r="G1497" s="7"/>
      <c r="H1497" s="7"/>
      <c r="J1497" s="7"/>
    </row>
    <row r="1498" spans="3:10" ht="20.25" x14ac:dyDescent="0.25">
      <c r="C1498" s="64"/>
      <c r="G1498" s="7"/>
      <c r="H1498" s="7"/>
      <c r="J1498" s="7"/>
    </row>
    <row r="1499" spans="3:10" ht="20.25" x14ac:dyDescent="0.25">
      <c r="C1499" s="64"/>
      <c r="G1499" s="7"/>
      <c r="H1499" s="7"/>
      <c r="J1499" s="7"/>
    </row>
    <row r="1500" spans="3:10" ht="20.25" x14ac:dyDescent="0.25">
      <c r="C1500" s="64"/>
      <c r="G1500" s="7"/>
      <c r="H1500" s="7"/>
      <c r="J1500" s="7"/>
    </row>
    <row r="1501" spans="3:10" ht="48" customHeight="1" x14ac:dyDescent="0.25">
      <c r="C1501" s="64"/>
      <c r="G1501" s="7"/>
      <c r="H1501" s="7"/>
      <c r="J1501" s="7"/>
    </row>
    <row r="1502" spans="3:10" ht="24" customHeight="1" x14ac:dyDescent="0.25">
      <c r="C1502" s="64"/>
      <c r="G1502" s="7"/>
      <c r="H1502" s="7"/>
      <c r="J1502" s="7"/>
    </row>
    <row r="1503" spans="3:10" ht="23.25" customHeight="1" x14ac:dyDescent="0.25">
      <c r="C1503" s="64"/>
      <c r="G1503" s="7"/>
      <c r="H1503" s="7"/>
      <c r="J1503" s="7"/>
    </row>
    <row r="1504" spans="3:10" ht="24" customHeight="1" x14ac:dyDescent="0.25">
      <c r="C1504" s="64"/>
      <c r="G1504" s="7"/>
      <c r="H1504" s="7"/>
      <c r="J1504" s="7"/>
    </row>
    <row r="1505" spans="3:10" ht="24" customHeight="1" x14ac:dyDescent="0.25">
      <c r="C1505" s="64"/>
      <c r="G1505" s="7"/>
      <c r="H1505" s="7"/>
      <c r="J1505" s="7"/>
    </row>
    <row r="1506" spans="3:10" ht="23.25" customHeight="1" x14ac:dyDescent="0.25">
      <c r="C1506" s="64"/>
      <c r="G1506" s="7"/>
      <c r="H1506" s="7"/>
      <c r="J1506" s="7"/>
    </row>
    <row r="1507" spans="3:10" ht="23.25" customHeight="1" x14ac:dyDescent="0.25">
      <c r="C1507" s="64"/>
      <c r="G1507" s="7"/>
      <c r="H1507" s="7"/>
      <c r="J1507" s="7"/>
    </row>
    <row r="1508" spans="3:10" ht="23.25" customHeight="1" x14ac:dyDescent="0.25">
      <c r="C1508" s="64"/>
      <c r="G1508" s="7"/>
      <c r="H1508" s="7"/>
      <c r="J1508" s="7"/>
    </row>
    <row r="1509" spans="3:10" ht="23.25" customHeight="1" x14ac:dyDescent="0.25">
      <c r="C1509" s="64"/>
      <c r="G1509" s="7"/>
      <c r="H1509" s="7"/>
      <c r="J1509" s="7"/>
    </row>
    <row r="1510" spans="3:10" ht="23.25" customHeight="1" x14ac:dyDescent="0.25">
      <c r="C1510" s="64"/>
      <c r="G1510" s="7"/>
      <c r="H1510" s="7"/>
      <c r="J1510" s="7"/>
    </row>
    <row r="1511" spans="3:10" ht="20.25" x14ac:dyDescent="0.25">
      <c r="C1511" s="64"/>
      <c r="G1511" s="7"/>
      <c r="H1511" s="7"/>
      <c r="J1511" s="7"/>
    </row>
    <row r="1512" spans="3:10" ht="20.25" x14ac:dyDescent="0.25">
      <c r="C1512" s="64"/>
      <c r="G1512" s="7"/>
      <c r="H1512" s="7"/>
      <c r="J1512" s="7"/>
    </row>
    <row r="1513" spans="3:10" ht="20.25" x14ac:dyDescent="0.25">
      <c r="C1513" s="64"/>
      <c r="G1513" s="7"/>
      <c r="H1513" s="7"/>
      <c r="J1513" s="7"/>
    </row>
    <row r="1514" spans="3:10" ht="20.25" x14ac:dyDescent="0.25">
      <c r="C1514" s="64"/>
      <c r="G1514" s="7"/>
      <c r="H1514" s="7"/>
      <c r="J1514" s="7"/>
    </row>
    <row r="1515" spans="3:10" ht="20.25" x14ac:dyDescent="0.25">
      <c r="C1515" s="64"/>
      <c r="G1515" s="7"/>
      <c r="H1515" s="7"/>
      <c r="J1515" s="7"/>
    </row>
    <row r="1516" spans="3:10" ht="20.25" x14ac:dyDescent="0.25">
      <c r="C1516" s="64"/>
      <c r="G1516" s="7"/>
      <c r="H1516" s="7"/>
      <c r="J1516" s="7"/>
    </row>
    <row r="1517" spans="3:10" ht="20.25" x14ac:dyDescent="0.25">
      <c r="C1517" s="64"/>
      <c r="G1517" s="7"/>
      <c r="H1517" s="7"/>
      <c r="J1517" s="7"/>
    </row>
    <row r="1518" spans="3:10" ht="20.25" x14ac:dyDescent="0.25">
      <c r="C1518" s="64"/>
      <c r="G1518" s="7"/>
      <c r="H1518" s="7"/>
      <c r="J1518" s="7"/>
    </row>
    <row r="1519" spans="3:10" ht="20.25" x14ac:dyDescent="0.25">
      <c r="C1519" s="64"/>
      <c r="G1519" s="7"/>
      <c r="H1519" s="7"/>
      <c r="J1519" s="7"/>
    </row>
    <row r="1520" spans="3:10" ht="20.25" x14ac:dyDescent="0.25">
      <c r="C1520" s="64"/>
      <c r="G1520" s="7"/>
      <c r="H1520" s="7"/>
      <c r="J1520" s="7"/>
    </row>
    <row r="1521" spans="3:10" ht="20.25" x14ac:dyDescent="0.25">
      <c r="C1521" s="64"/>
      <c r="G1521" s="7"/>
      <c r="H1521" s="7"/>
      <c r="J1521" s="7"/>
    </row>
    <row r="1522" spans="3:10" ht="20.25" x14ac:dyDescent="0.25">
      <c r="C1522" s="64"/>
      <c r="G1522" s="7"/>
      <c r="H1522" s="7"/>
      <c r="J1522" s="7"/>
    </row>
    <row r="1523" spans="3:10" ht="20.25" x14ac:dyDescent="0.25">
      <c r="C1523" s="64"/>
      <c r="G1523" s="7"/>
      <c r="H1523" s="7"/>
      <c r="J1523" s="7"/>
    </row>
    <row r="1524" spans="3:10" ht="20.25" x14ac:dyDescent="0.25">
      <c r="C1524" s="64"/>
      <c r="G1524" s="7"/>
      <c r="H1524" s="7"/>
      <c r="J1524" s="7"/>
    </row>
    <row r="1525" spans="3:10" ht="20.25" x14ac:dyDescent="0.25">
      <c r="C1525" s="64"/>
      <c r="G1525" s="7"/>
      <c r="H1525" s="7"/>
      <c r="J1525" s="7"/>
    </row>
    <row r="1526" spans="3:10" ht="20.25" x14ac:dyDescent="0.25">
      <c r="C1526" s="64"/>
      <c r="G1526" s="7"/>
      <c r="H1526" s="7"/>
      <c r="J1526" s="7"/>
    </row>
    <row r="1527" spans="3:10" ht="20.25" x14ac:dyDescent="0.25">
      <c r="C1527" s="64"/>
      <c r="G1527" s="7"/>
      <c r="H1527" s="7"/>
      <c r="J1527" s="7"/>
    </row>
    <row r="1528" spans="3:10" ht="20.25" x14ac:dyDescent="0.25">
      <c r="C1528" s="64"/>
      <c r="G1528" s="7"/>
      <c r="H1528" s="7"/>
      <c r="J1528" s="7"/>
    </row>
    <row r="1529" spans="3:10" ht="20.25" x14ac:dyDescent="0.25">
      <c r="C1529" s="64"/>
      <c r="G1529" s="7"/>
      <c r="H1529" s="7"/>
      <c r="J1529" s="7"/>
    </row>
    <row r="1530" spans="3:10" ht="20.25" x14ac:dyDescent="0.25">
      <c r="C1530" s="64"/>
      <c r="G1530" s="7"/>
      <c r="H1530" s="7"/>
      <c r="J1530" s="7"/>
    </row>
    <row r="1531" spans="3:10" ht="60.75" customHeight="1" x14ac:dyDescent="0.25">
      <c r="C1531" s="64"/>
      <c r="G1531" s="7"/>
      <c r="H1531" s="7"/>
      <c r="J1531" s="7"/>
    </row>
    <row r="1532" spans="3:10" ht="23.25" customHeight="1" x14ac:dyDescent="0.25">
      <c r="C1532" s="64"/>
      <c r="G1532" s="7"/>
      <c r="H1532" s="7"/>
      <c r="J1532" s="7"/>
    </row>
    <row r="1533" spans="3:10" ht="20.25" x14ac:dyDescent="0.25">
      <c r="C1533" s="64"/>
      <c r="G1533" s="7"/>
      <c r="H1533" s="7"/>
      <c r="J1533" s="7"/>
    </row>
    <row r="1534" spans="3:10" ht="20.25" x14ac:dyDescent="0.25">
      <c r="C1534" s="64"/>
      <c r="G1534" s="7"/>
      <c r="H1534" s="7"/>
      <c r="J1534" s="7"/>
    </row>
    <row r="1535" spans="3:10" ht="20.25" x14ac:dyDescent="0.25">
      <c r="C1535" s="64"/>
      <c r="G1535" s="7"/>
      <c r="H1535" s="7"/>
      <c r="J1535" s="7"/>
    </row>
    <row r="1536" spans="3:10" ht="20.25" x14ac:dyDescent="0.25">
      <c r="C1536" s="64"/>
      <c r="G1536" s="7"/>
      <c r="H1536" s="7"/>
      <c r="J1536" s="7"/>
    </row>
    <row r="1537" spans="3:10" ht="20.25" x14ac:dyDescent="0.25">
      <c r="C1537" s="64"/>
      <c r="G1537" s="7"/>
      <c r="H1537" s="7"/>
      <c r="J1537" s="7"/>
    </row>
    <row r="1538" spans="3:10" ht="20.25" x14ac:dyDescent="0.25">
      <c r="C1538" s="64"/>
      <c r="G1538" s="7"/>
      <c r="H1538" s="7"/>
      <c r="J1538" s="7"/>
    </row>
    <row r="1539" spans="3:10" ht="23.25" customHeight="1" x14ac:dyDescent="0.25">
      <c r="C1539" s="64"/>
      <c r="G1539" s="7"/>
      <c r="H1539" s="7"/>
      <c r="J1539" s="7"/>
    </row>
    <row r="1540" spans="3:10" ht="20.25" x14ac:dyDescent="0.25">
      <c r="C1540" s="64"/>
      <c r="G1540" s="7"/>
      <c r="H1540" s="7"/>
      <c r="J1540" s="7"/>
    </row>
    <row r="1541" spans="3:10" ht="20.25" x14ac:dyDescent="0.25">
      <c r="C1541" s="64"/>
      <c r="G1541" s="7"/>
      <c r="H1541" s="7"/>
      <c r="J1541" s="7"/>
    </row>
    <row r="1542" spans="3:10" ht="20.25" x14ac:dyDescent="0.25">
      <c r="C1542" s="64"/>
      <c r="G1542" s="7"/>
      <c r="H1542" s="7"/>
      <c r="J1542" s="7"/>
    </row>
    <row r="1543" spans="3:10" ht="20.25" x14ac:dyDescent="0.25">
      <c r="C1543" s="64"/>
      <c r="G1543" s="7"/>
      <c r="H1543" s="7"/>
      <c r="J1543" s="7"/>
    </row>
    <row r="1544" spans="3:10" ht="20.25" x14ac:dyDescent="0.25">
      <c r="C1544" s="64"/>
      <c r="G1544" s="7"/>
      <c r="H1544" s="7"/>
      <c r="J1544" s="7"/>
    </row>
    <row r="1545" spans="3:10" ht="20.25" x14ac:dyDescent="0.25">
      <c r="C1545" s="64"/>
      <c r="G1545" s="7"/>
      <c r="H1545" s="7"/>
      <c r="J1545" s="7"/>
    </row>
    <row r="1546" spans="3:10" ht="48" customHeight="1" x14ac:dyDescent="0.25">
      <c r="C1546" s="64"/>
      <c r="G1546" s="7"/>
      <c r="H1546" s="7"/>
      <c r="J1546" s="7"/>
    </row>
    <row r="1547" spans="3:10" ht="24" customHeight="1" x14ac:dyDescent="0.25">
      <c r="C1547" s="64"/>
      <c r="G1547" s="7"/>
      <c r="H1547" s="7"/>
      <c r="J1547" s="7"/>
    </row>
    <row r="1548" spans="3:10" ht="23.25" customHeight="1" x14ac:dyDescent="0.25">
      <c r="C1548" s="64"/>
      <c r="G1548" s="7"/>
      <c r="H1548" s="7"/>
      <c r="J1548" s="7"/>
    </row>
    <row r="1549" spans="3:10" ht="24" customHeight="1" x14ac:dyDescent="0.25">
      <c r="C1549" s="64"/>
      <c r="G1549" s="7"/>
      <c r="H1549" s="7"/>
      <c r="J1549" s="7"/>
    </row>
    <row r="1550" spans="3:10" ht="24" customHeight="1" x14ac:dyDescent="0.25">
      <c r="C1550" s="64"/>
      <c r="G1550" s="7"/>
      <c r="H1550" s="7"/>
      <c r="J1550" s="7"/>
    </row>
    <row r="1551" spans="3:10" ht="23.25" customHeight="1" x14ac:dyDescent="0.25">
      <c r="C1551" s="64"/>
      <c r="G1551" s="7"/>
      <c r="H1551" s="7"/>
      <c r="J1551" s="7"/>
    </row>
    <row r="1552" spans="3:10" ht="23.25" customHeight="1" x14ac:dyDescent="0.25">
      <c r="C1552" s="64"/>
      <c r="G1552" s="7"/>
      <c r="H1552" s="7"/>
      <c r="J1552" s="7"/>
    </row>
    <row r="1553" spans="3:10" ht="23.25" customHeight="1" x14ac:dyDescent="0.25">
      <c r="C1553" s="64"/>
      <c r="G1553" s="7"/>
      <c r="H1553" s="7"/>
      <c r="J1553" s="7"/>
    </row>
    <row r="1554" spans="3:10" ht="23.25" customHeight="1" x14ac:dyDescent="0.25">
      <c r="C1554" s="64"/>
      <c r="G1554" s="7"/>
      <c r="H1554" s="7"/>
      <c r="J1554" s="7"/>
    </row>
    <row r="1555" spans="3:10" ht="23.25" customHeight="1" x14ac:dyDescent="0.25">
      <c r="C1555" s="64"/>
      <c r="G1555" s="7"/>
      <c r="H1555" s="7"/>
      <c r="J1555" s="7"/>
    </row>
    <row r="1556" spans="3:10" ht="20.25" x14ac:dyDescent="0.25">
      <c r="C1556" s="64"/>
      <c r="G1556" s="7"/>
      <c r="H1556" s="7"/>
      <c r="J1556" s="7"/>
    </row>
    <row r="1557" spans="3:10" ht="20.25" x14ac:dyDescent="0.25">
      <c r="C1557" s="64"/>
      <c r="G1557" s="7"/>
      <c r="H1557" s="7"/>
      <c r="J1557" s="7"/>
    </row>
    <row r="1558" spans="3:10" ht="20.25" x14ac:dyDescent="0.25">
      <c r="C1558" s="64"/>
      <c r="G1558" s="7"/>
      <c r="H1558" s="7"/>
      <c r="J1558" s="7"/>
    </row>
    <row r="1559" spans="3:10" ht="20.25" x14ac:dyDescent="0.25">
      <c r="C1559" s="64"/>
      <c r="G1559" s="7"/>
      <c r="H1559" s="7"/>
      <c r="J1559" s="7"/>
    </row>
    <row r="1560" spans="3:10" ht="20.25" x14ac:dyDescent="0.25">
      <c r="C1560" s="64"/>
      <c r="G1560" s="7"/>
      <c r="H1560" s="7"/>
      <c r="J1560" s="7"/>
    </row>
    <row r="1561" spans="3:10" ht="20.25" x14ac:dyDescent="0.25">
      <c r="C1561" s="64"/>
      <c r="G1561" s="7"/>
      <c r="H1561" s="7"/>
      <c r="J1561" s="7"/>
    </row>
    <row r="1562" spans="3:10" ht="20.25" x14ac:dyDescent="0.25">
      <c r="C1562" s="64"/>
      <c r="G1562" s="7"/>
      <c r="H1562" s="7"/>
      <c r="J1562" s="7"/>
    </row>
    <row r="1563" spans="3:10" ht="20.25" x14ac:dyDescent="0.25">
      <c r="C1563" s="64"/>
      <c r="G1563" s="7"/>
      <c r="H1563" s="7"/>
      <c r="J1563" s="7"/>
    </row>
    <row r="1564" spans="3:10" ht="20.25" x14ac:dyDescent="0.25">
      <c r="C1564" s="64"/>
      <c r="G1564" s="7"/>
      <c r="H1564" s="7"/>
      <c r="J1564" s="7"/>
    </row>
    <row r="1565" spans="3:10" ht="20.25" x14ac:dyDescent="0.25">
      <c r="C1565" s="64"/>
      <c r="G1565" s="7"/>
      <c r="H1565" s="7"/>
      <c r="J1565" s="7"/>
    </row>
    <row r="1566" spans="3:10" ht="20.25" x14ac:dyDescent="0.25">
      <c r="C1566" s="64"/>
      <c r="G1566" s="7"/>
      <c r="H1566" s="7"/>
      <c r="J1566" s="7"/>
    </row>
    <row r="1567" spans="3:10" ht="20.25" x14ac:dyDescent="0.25">
      <c r="C1567" s="64"/>
      <c r="G1567" s="7"/>
      <c r="H1567" s="7"/>
      <c r="J1567" s="7"/>
    </row>
    <row r="1568" spans="3:10" ht="20.25" x14ac:dyDescent="0.25">
      <c r="C1568" s="64"/>
      <c r="G1568" s="7"/>
      <c r="H1568" s="7"/>
      <c r="J1568" s="7"/>
    </row>
    <row r="1569" spans="3:10" ht="20.25" x14ac:dyDescent="0.25">
      <c r="C1569" s="64"/>
      <c r="G1569" s="7"/>
      <c r="H1569" s="7"/>
      <c r="J1569" s="7"/>
    </row>
    <row r="1570" spans="3:10" ht="20.25" x14ac:dyDescent="0.25">
      <c r="C1570" s="64"/>
      <c r="G1570" s="7"/>
      <c r="H1570" s="7"/>
      <c r="J1570" s="7"/>
    </row>
    <row r="1571" spans="3:10" ht="20.25" x14ac:dyDescent="0.25">
      <c r="C1571" s="64"/>
      <c r="G1571" s="7"/>
      <c r="H1571" s="7"/>
      <c r="J1571" s="7"/>
    </row>
    <row r="1572" spans="3:10" ht="20.25" x14ac:dyDescent="0.25">
      <c r="C1572" s="64"/>
      <c r="G1572" s="7"/>
      <c r="H1572" s="7"/>
      <c r="J1572" s="7"/>
    </row>
    <row r="1573" spans="3:10" ht="20.25" x14ac:dyDescent="0.25">
      <c r="C1573" s="64"/>
      <c r="G1573" s="7"/>
      <c r="H1573" s="7"/>
      <c r="J1573" s="7"/>
    </row>
    <row r="1574" spans="3:10" ht="20.25" x14ac:dyDescent="0.25">
      <c r="C1574" s="64"/>
      <c r="G1574" s="7"/>
      <c r="H1574" s="7"/>
      <c r="J1574" s="7"/>
    </row>
    <row r="1575" spans="3:10" ht="20.25" x14ac:dyDescent="0.25">
      <c r="C1575" s="64"/>
      <c r="G1575" s="7"/>
      <c r="H1575" s="7"/>
      <c r="J1575" s="7"/>
    </row>
    <row r="1576" spans="3:10" ht="60.75" customHeight="1" x14ac:dyDescent="0.25">
      <c r="C1576" s="64"/>
      <c r="G1576" s="7"/>
      <c r="H1576" s="7"/>
      <c r="J1576" s="7"/>
    </row>
    <row r="1577" spans="3:10" ht="23.25" customHeight="1" x14ac:dyDescent="0.25">
      <c r="C1577" s="64"/>
      <c r="G1577" s="7"/>
      <c r="H1577" s="7"/>
      <c r="J1577" s="7"/>
    </row>
    <row r="1578" spans="3:10" ht="20.25" x14ac:dyDescent="0.25">
      <c r="C1578" s="64"/>
      <c r="G1578" s="7"/>
      <c r="H1578" s="7"/>
      <c r="J1578" s="7"/>
    </row>
    <row r="1579" spans="3:10" ht="20.25" x14ac:dyDescent="0.25">
      <c r="C1579" s="64"/>
      <c r="G1579" s="7"/>
      <c r="H1579" s="7"/>
      <c r="J1579" s="7"/>
    </row>
    <row r="1580" spans="3:10" ht="20.25" x14ac:dyDescent="0.25">
      <c r="C1580" s="64"/>
      <c r="G1580" s="7"/>
      <c r="H1580" s="7"/>
      <c r="J1580" s="7"/>
    </row>
    <row r="1581" spans="3:10" ht="20.25" x14ac:dyDescent="0.25">
      <c r="C1581" s="64"/>
      <c r="G1581" s="7"/>
      <c r="H1581" s="7"/>
      <c r="J1581" s="7"/>
    </row>
    <row r="1582" spans="3:10" ht="20.25" x14ac:dyDescent="0.25">
      <c r="C1582" s="64"/>
      <c r="G1582" s="7"/>
      <c r="H1582" s="7"/>
      <c r="J1582" s="7"/>
    </row>
    <row r="1583" spans="3:10" ht="20.25" x14ac:dyDescent="0.25">
      <c r="C1583" s="64"/>
      <c r="G1583" s="7"/>
      <c r="H1583" s="7"/>
      <c r="J1583" s="7"/>
    </row>
    <row r="1584" spans="3:10" ht="23.25" customHeight="1" x14ac:dyDescent="0.25">
      <c r="C1584" s="64"/>
      <c r="G1584" s="7"/>
      <c r="H1584" s="7"/>
      <c r="J1584" s="7"/>
    </row>
    <row r="1585" spans="3:10" ht="20.25" x14ac:dyDescent="0.25">
      <c r="C1585" s="64"/>
      <c r="G1585" s="7"/>
      <c r="H1585" s="7"/>
      <c r="J1585" s="7"/>
    </row>
    <row r="1586" spans="3:10" ht="20.25" x14ac:dyDescent="0.25">
      <c r="C1586" s="64"/>
      <c r="G1586" s="7"/>
      <c r="H1586" s="7"/>
      <c r="J1586" s="7"/>
    </row>
    <row r="1587" spans="3:10" ht="20.25" x14ac:dyDescent="0.25">
      <c r="C1587" s="64"/>
      <c r="G1587" s="7"/>
      <c r="H1587" s="7"/>
      <c r="J1587" s="7"/>
    </row>
    <row r="1588" spans="3:10" ht="20.25" x14ac:dyDescent="0.25">
      <c r="C1588" s="64"/>
      <c r="G1588" s="7"/>
      <c r="H1588" s="7"/>
      <c r="J1588" s="7"/>
    </row>
    <row r="1589" spans="3:10" ht="20.25" x14ac:dyDescent="0.25">
      <c r="C1589" s="64"/>
      <c r="G1589" s="7"/>
      <c r="H1589" s="7"/>
      <c r="J1589" s="7"/>
    </row>
    <row r="1590" spans="3:10" ht="20.25" x14ac:dyDescent="0.25">
      <c r="C1590" s="64"/>
      <c r="G1590" s="7"/>
      <c r="H1590" s="7"/>
      <c r="J1590" s="7"/>
    </row>
    <row r="1591" spans="3:10" ht="48" customHeight="1" x14ac:dyDescent="0.25">
      <c r="C1591" s="64"/>
      <c r="G1591" s="7"/>
      <c r="H1591" s="7"/>
      <c r="J1591" s="7"/>
    </row>
    <row r="1592" spans="3:10" ht="24" customHeight="1" x14ac:dyDescent="0.25">
      <c r="C1592" s="64"/>
      <c r="G1592" s="7"/>
      <c r="H1592" s="7"/>
      <c r="J1592" s="7"/>
    </row>
    <row r="1593" spans="3:10" ht="23.25" customHeight="1" x14ac:dyDescent="0.25">
      <c r="C1593" s="64"/>
      <c r="G1593" s="7"/>
      <c r="H1593" s="7"/>
      <c r="J1593" s="7"/>
    </row>
    <row r="1594" spans="3:10" ht="24" customHeight="1" x14ac:dyDescent="0.25">
      <c r="C1594" s="64"/>
      <c r="G1594" s="7"/>
      <c r="H1594" s="7"/>
      <c r="J1594" s="7"/>
    </row>
    <row r="1595" spans="3:10" ht="24" customHeight="1" x14ac:dyDescent="0.25">
      <c r="C1595" s="64"/>
      <c r="G1595" s="7"/>
      <c r="H1595" s="7"/>
      <c r="J1595" s="7"/>
    </row>
    <row r="1596" spans="3:10" ht="23.25" customHeight="1" x14ac:dyDescent="0.25">
      <c r="C1596" s="64"/>
      <c r="G1596" s="7"/>
      <c r="H1596" s="7"/>
      <c r="J1596" s="7"/>
    </row>
    <row r="1597" spans="3:10" ht="23.25" customHeight="1" x14ac:dyDescent="0.25">
      <c r="C1597" s="64"/>
      <c r="G1597" s="7"/>
      <c r="H1597" s="7"/>
      <c r="J1597" s="7"/>
    </row>
    <row r="1598" spans="3:10" ht="23.25" customHeight="1" x14ac:dyDescent="0.25">
      <c r="C1598" s="64"/>
      <c r="G1598" s="7"/>
      <c r="H1598" s="7"/>
      <c r="J1598" s="7"/>
    </row>
    <row r="1599" spans="3:10" ht="23.25" customHeight="1" x14ac:dyDescent="0.25">
      <c r="C1599" s="64"/>
      <c r="G1599" s="7"/>
      <c r="H1599" s="7"/>
      <c r="J1599" s="7"/>
    </row>
    <row r="1600" spans="3:10" ht="23.25" customHeight="1" x14ac:dyDescent="0.25">
      <c r="C1600" s="64"/>
      <c r="G1600" s="7"/>
      <c r="H1600" s="7"/>
      <c r="J1600" s="7"/>
    </row>
    <row r="1601" spans="3:10" ht="20.25" x14ac:dyDescent="0.25">
      <c r="C1601" s="64"/>
      <c r="G1601" s="7"/>
      <c r="H1601" s="7"/>
      <c r="J1601" s="7"/>
    </row>
    <row r="1602" spans="3:10" ht="20.25" x14ac:dyDescent="0.25">
      <c r="C1602" s="64"/>
      <c r="G1602" s="7"/>
      <c r="H1602" s="7"/>
      <c r="J1602" s="7"/>
    </row>
    <row r="1603" spans="3:10" ht="20.25" x14ac:dyDescent="0.25">
      <c r="C1603" s="64"/>
      <c r="G1603" s="7"/>
      <c r="H1603" s="7"/>
      <c r="J1603" s="7"/>
    </row>
    <row r="1604" spans="3:10" ht="20.25" x14ac:dyDescent="0.25">
      <c r="C1604" s="64"/>
      <c r="G1604" s="7"/>
      <c r="H1604" s="7"/>
      <c r="J1604" s="7"/>
    </row>
    <row r="1605" spans="3:10" ht="20.25" x14ac:dyDescent="0.25">
      <c r="C1605" s="64"/>
      <c r="G1605" s="7"/>
      <c r="H1605" s="7"/>
      <c r="J1605" s="7"/>
    </row>
    <row r="1606" spans="3:10" ht="20.25" x14ac:dyDescent="0.25">
      <c r="C1606" s="64"/>
      <c r="G1606" s="7"/>
      <c r="H1606" s="7"/>
      <c r="J1606" s="7"/>
    </row>
    <row r="1607" spans="3:10" ht="20.25" x14ac:dyDescent="0.25">
      <c r="C1607" s="64"/>
      <c r="G1607" s="7"/>
      <c r="H1607" s="7"/>
      <c r="J1607" s="7"/>
    </row>
    <row r="1608" spans="3:10" ht="20.25" x14ac:dyDescent="0.25">
      <c r="C1608" s="64"/>
      <c r="G1608" s="7"/>
      <c r="H1608" s="7"/>
      <c r="J1608" s="7"/>
    </row>
    <row r="1609" spans="3:10" ht="20.25" x14ac:dyDescent="0.25">
      <c r="C1609" s="64"/>
      <c r="G1609" s="7"/>
      <c r="H1609" s="7"/>
      <c r="J1609" s="7"/>
    </row>
    <row r="1610" spans="3:10" ht="20.25" x14ac:dyDescent="0.25">
      <c r="C1610" s="64"/>
      <c r="G1610" s="7"/>
      <c r="H1610" s="7"/>
      <c r="J1610" s="7"/>
    </row>
    <row r="1611" spans="3:10" ht="20.25" x14ac:dyDescent="0.25">
      <c r="C1611" s="64"/>
      <c r="G1611" s="7"/>
      <c r="H1611" s="7"/>
      <c r="J1611" s="7"/>
    </row>
    <row r="1612" spans="3:10" ht="20.25" x14ac:dyDescent="0.25">
      <c r="C1612" s="64"/>
      <c r="G1612" s="7"/>
      <c r="H1612" s="7"/>
      <c r="J1612" s="7"/>
    </row>
    <row r="1613" spans="3:10" ht="20.25" x14ac:dyDescent="0.25">
      <c r="C1613" s="64"/>
      <c r="G1613" s="7"/>
      <c r="H1613" s="7"/>
      <c r="J1613" s="7"/>
    </row>
    <row r="1614" spans="3:10" ht="20.25" x14ac:dyDescent="0.25">
      <c r="C1614" s="64"/>
      <c r="G1614" s="7"/>
      <c r="H1614" s="7"/>
      <c r="J1614" s="7"/>
    </row>
    <row r="1615" spans="3:10" ht="20.25" x14ac:dyDescent="0.25">
      <c r="C1615" s="64"/>
      <c r="G1615" s="7"/>
      <c r="H1615" s="7"/>
      <c r="J1615" s="7"/>
    </row>
    <row r="1616" spans="3:10" ht="20.25" x14ac:dyDescent="0.25">
      <c r="C1616" s="64"/>
      <c r="G1616" s="7"/>
      <c r="H1616" s="7"/>
      <c r="J1616" s="7"/>
    </row>
    <row r="1617" spans="3:10" ht="20.25" x14ac:dyDescent="0.25">
      <c r="C1617" s="64"/>
      <c r="G1617" s="7"/>
      <c r="H1617" s="7"/>
      <c r="J1617" s="7"/>
    </row>
    <row r="1618" spans="3:10" ht="20.25" x14ac:dyDescent="0.25">
      <c r="C1618" s="64"/>
      <c r="G1618" s="7"/>
      <c r="H1618" s="7"/>
      <c r="J1618" s="7"/>
    </row>
    <row r="1619" spans="3:10" ht="20.25" x14ac:dyDescent="0.25">
      <c r="C1619" s="64"/>
      <c r="G1619" s="7"/>
      <c r="H1619" s="7"/>
      <c r="J1619" s="7"/>
    </row>
    <row r="1620" spans="3:10" ht="20.25" x14ac:dyDescent="0.25">
      <c r="C1620" s="64"/>
      <c r="G1620" s="7"/>
      <c r="H1620" s="7"/>
      <c r="J1620" s="7"/>
    </row>
    <row r="1621" spans="3:10" ht="60.75" customHeight="1" x14ac:dyDescent="0.25">
      <c r="C1621" s="64"/>
      <c r="G1621" s="7"/>
      <c r="H1621" s="7"/>
      <c r="J1621" s="7"/>
    </row>
    <row r="1622" spans="3:10" ht="23.25" customHeight="1" x14ac:dyDescent="0.25">
      <c r="C1622" s="64"/>
      <c r="G1622" s="7"/>
      <c r="H1622" s="7"/>
      <c r="J1622" s="7"/>
    </row>
    <row r="1623" spans="3:10" ht="20.25" x14ac:dyDescent="0.25">
      <c r="C1623" s="64"/>
      <c r="G1623" s="7"/>
      <c r="H1623" s="7"/>
      <c r="J1623" s="7"/>
    </row>
    <row r="1624" spans="3:10" ht="20.25" x14ac:dyDescent="0.25">
      <c r="C1624" s="64"/>
      <c r="G1624" s="7"/>
      <c r="H1624" s="7"/>
      <c r="J1624" s="7"/>
    </row>
    <row r="1625" spans="3:10" ht="20.25" x14ac:dyDescent="0.25">
      <c r="C1625" s="64"/>
      <c r="G1625" s="7"/>
      <c r="H1625" s="7"/>
      <c r="J1625" s="7"/>
    </row>
    <row r="1626" spans="3:10" ht="20.25" x14ac:dyDescent="0.25">
      <c r="C1626" s="64"/>
      <c r="G1626" s="7"/>
      <c r="H1626" s="7"/>
      <c r="J1626" s="7"/>
    </row>
    <row r="1627" spans="3:10" ht="20.25" x14ac:dyDescent="0.25">
      <c r="C1627" s="64"/>
      <c r="G1627" s="7"/>
      <c r="H1627" s="7"/>
      <c r="J1627" s="7"/>
    </row>
    <row r="1628" spans="3:10" ht="20.25" x14ac:dyDescent="0.25">
      <c r="C1628" s="64"/>
      <c r="G1628" s="7"/>
      <c r="H1628" s="7"/>
      <c r="J1628" s="7"/>
    </row>
    <row r="1629" spans="3:10" ht="23.25" customHeight="1" x14ac:dyDescent="0.25">
      <c r="C1629" s="64"/>
      <c r="G1629" s="7"/>
      <c r="H1629" s="7"/>
      <c r="J1629" s="7"/>
    </row>
    <row r="1630" spans="3:10" ht="20.25" x14ac:dyDescent="0.25">
      <c r="C1630" s="64"/>
      <c r="G1630" s="7"/>
      <c r="H1630" s="7"/>
      <c r="J1630" s="7"/>
    </row>
    <row r="1631" spans="3:10" ht="20.25" x14ac:dyDescent="0.25">
      <c r="C1631" s="64"/>
      <c r="G1631" s="7"/>
      <c r="H1631" s="7"/>
      <c r="J1631" s="7"/>
    </row>
    <row r="1632" spans="3:10" ht="20.25" x14ac:dyDescent="0.25">
      <c r="C1632" s="64"/>
      <c r="G1632" s="7"/>
      <c r="H1632" s="7"/>
      <c r="J1632" s="7"/>
    </row>
    <row r="1633" spans="3:10" ht="20.25" x14ac:dyDescent="0.25">
      <c r="C1633" s="64"/>
      <c r="G1633" s="7"/>
      <c r="H1633" s="7"/>
      <c r="J1633" s="7"/>
    </row>
    <row r="1634" spans="3:10" ht="20.25" x14ac:dyDescent="0.25">
      <c r="C1634" s="64"/>
      <c r="G1634" s="7"/>
      <c r="H1634" s="7"/>
      <c r="J1634" s="7"/>
    </row>
    <row r="1635" spans="3:10" ht="20.25" x14ac:dyDescent="0.25">
      <c r="C1635" s="64"/>
      <c r="G1635" s="7"/>
      <c r="H1635" s="7"/>
      <c r="J1635" s="7"/>
    </row>
    <row r="1636" spans="3:10" ht="48" customHeight="1" x14ac:dyDescent="0.25">
      <c r="C1636" s="64"/>
      <c r="G1636" s="7"/>
      <c r="H1636" s="7"/>
      <c r="J1636" s="7"/>
    </row>
    <row r="1637" spans="3:10" ht="24" customHeight="1" x14ac:dyDescent="0.25">
      <c r="C1637" s="64"/>
      <c r="G1637" s="7"/>
      <c r="H1637" s="7"/>
      <c r="J1637" s="7"/>
    </row>
    <row r="1638" spans="3:10" ht="23.25" customHeight="1" x14ac:dyDescent="0.25">
      <c r="C1638" s="64"/>
      <c r="G1638" s="7"/>
      <c r="H1638" s="7"/>
      <c r="J1638" s="7"/>
    </row>
    <row r="1639" spans="3:10" ht="24" customHeight="1" x14ac:dyDescent="0.25">
      <c r="C1639" s="64"/>
      <c r="G1639" s="7"/>
      <c r="H1639" s="7"/>
      <c r="J1639" s="7"/>
    </row>
    <row r="1640" spans="3:10" ht="24" customHeight="1" x14ac:dyDescent="0.25">
      <c r="C1640" s="64"/>
      <c r="G1640" s="7"/>
      <c r="H1640" s="7"/>
      <c r="J1640" s="7"/>
    </row>
    <row r="1641" spans="3:10" ht="23.25" customHeight="1" x14ac:dyDescent="0.25">
      <c r="C1641" s="64"/>
      <c r="G1641" s="7"/>
      <c r="H1641" s="7"/>
      <c r="J1641" s="7"/>
    </row>
    <row r="1642" spans="3:10" ht="23.25" customHeight="1" x14ac:dyDescent="0.25">
      <c r="C1642" s="64"/>
      <c r="G1642" s="7"/>
      <c r="H1642" s="7"/>
      <c r="J1642" s="7"/>
    </row>
    <row r="1643" spans="3:10" ht="23.25" customHeight="1" x14ac:dyDescent="0.25">
      <c r="C1643" s="64"/>
      <c r="G1643" s="7"/>
      <c r="H1643" s="7"/>
      <c r="J1643" s="7"/>
    </row>
    <row r="1644" spans="3:10" ht="23.25" customHeight="1" x14ac:dyDescent="0.25">
      <c r="C1644" s="64"/>
      <c r="G1644" s="7"/>
      <c r="H1644" s="7"/>
      <c r="J1644" s="7"/>
    </row>
    <row r="1645" spans="3:10" ht="23.25" customHeight="1" x14ac:dyDescent="0.25">
      <c r="C1645" s="64"/>
      <c r="G1645" s="7"/>
      <c r="H1645" s="7"/>
      <c r="J1645" s="7"/>
    </row>
    <row r="1646" spans="3:10" ht="20.25" x14ac:dyDescent="0.25">
      <c r="C1646" s="64"/>
      <c r="G1646" s="7"/>
      <c r="H1646" s="7"/>
      <c r="J1646" s="7"/>
    </row>
    <row r="1647" spans="3:10" ht="20.25" x14ac:dyDescent="0.25">
      <c r="C1647" s="64"/>
      <c r="G1647" s="7"/>
      <c r="H1647" s="7"/>
      <c r="J1647" s="7"/>
    </row>
    <row r="1648" spans="3:10" ht="20.25" x14ac:dyDescent="0.25">
      <c r="C1648" s="64"/>
      <c r="G1648" s="7"/>
      <c r="H1648" s="7"/>
      <c r="J1648" s="7"/>
    </row>
    <row r="1649" spans="3:10" ht="20.25" x14ac:dyDescent="0.25">
      <c r="C1649" s="64"/>
      <c r="G1649" s="7"/>
      <c r="H1649" s="7"/>
      <c r="J1649" s="7"/>
    </row>
    <row r="1650" spans="3:10" ht="20.25" x14ac:dyDescent="0.25">
      <c r="C1650" s="64"/>
      <c r="G1650" s="7"/>
      <c r="H1650" s="7"/>
      <c r="J1650" s="7"/>
    </row>
    <row r="1651" spans="3:10" ht="20.25" x14ac:dyDescent="0.25">
      <c r="C1651" s="64"/>
      <c r="G1651" s="7"/>
      <c r="H1651" s="7"/>
      <c r="J1651" s="7"/>
    </row>
    <row r="1652" spans="3:10" ht="20.25" x14ac:dyDescent="0.25">
      <c r="C1652" s="64"/>
      <c r="G1652" s="7"/>
      <c r="H1652" s="7"/>
      <c r="J1652" s="7"/>
    </row>
    <row r="1653" spans="3:10" ht="20.25" x14ac:dyDescent="0.25">
      <c r="C1653" s="64"/>
      <c r="G1653" s="7"/>
      <c r="H1653" s="7"/>
      <c r="J1653" s="7"/>
    </row>
    <row r="1654" spans="3:10" ht="20.25" x14ac:dyDescent="0.25">
      <c r="C1654" s="64"/>
      <c r="G1654" s="7"/>
      <c r="H1654" s="7"/>
      <c r="J1654" s="7"/>
    </row>
    <row r="1655" spans="3:10" ht="20.25" x14ac:dyDescent="0.25">
      <c r="C1655" s="64"/>
      <c r="G1655" s="7"/>
      <c r="H1655" s="7"/>
      <c r="J1655" s="7"/>
    </row>
    <row r="1656" spans="3:10" ht="20.25" x14ac:dyDescent="0.25">
      <c r="C1656" s="64"/>
      <c r="G1656" s="7"/>
      <c r="H1656" s="7"/>
      <c r="J1656" s="7"/>
    </row>
    <row r="1657" spans="3:10" ht="20.25" x14ac:dyDescent="0.25">
      <c r="C1657" s="64"/>
      <c r="G1657" s="7"/>
      <c r="H1657" s="7"/>
      <c r="J1657" s="7"/>
    </row>
    <row r="1658" spans="3:10" ht="20.25" x14ac:dyDescent="0.25">
      <c r="C1658" s="64"/>
      <c r="G1658" s="7"/>
      <c r="H1658" s="7"/>
      <c r="J1658" s="7"/>
    </row>
    <row r="1659" spans="3:10" ht="20.25" x14ac:dyDescent="0.25">
      <c r="C1659" s="64"/>
      <c r="G1659" s="7"/>
      <c r="H1659" s="7"/>
      <c r="J1659" s="7"/>
    </row>
    <row r="1660" spans="3:10" ht="20.25" x14ac:dyDescent="0.25">
      <c r="C1660" s="64"/>
      <c r="G1660" s="7"/>
      <c r="H1660" s="7"/>
      <c r="J1660" s="7"/>
    </row>
    <row r="1661" spans="3:10" ht="20.25" x14ac:dyDescent="0.25">
      <c r="C1661" s="64"/>
      <c r="G1661" s="7"/>
      <c r="H1661" s="7"/>
      <c r="J1661" s="7"/>
    </row>
    <row r="1662" spans="3:10" ht="20.25" x14ac:dyDescent="0.25">
      <c r="C1662" s="64"/>
      <c r="G1662" s="7"/>
      <c r="H1662" s="7"/>
      <c r="J1662" s="7"/>
    </row>
    <row r="1663" spans="3:10" ht="20.25" x14ac:dyDescent="0.25">
      <c r="C1663" s="64"/>
      <c r="G1663" s="7"/>
      <c r="H1663" s="7"/>
      <c r="J1663" s="7"/>
    </row>
    <row r="1664" spans="3:10" ht="20.25" x14ac:dyDescent="0.25">
      <c r="C1664" s="64"/>
      <c r="G1664" s="7"/>
      <c r="H1664" s="7"/>
      <c r="J1664" s="7"/>
    </row>
    <row r="1665" spans="3:10" ht="20.25" x14ac:dyDescent="0.25">
      <c r="C1665" s="64"/>
      <c r="G1665" s="7"/>
      <c r="H1665" s="7"/>
      <c r="J1665" s="7"/>
    </row>
    <row r="1666" spans="3:10" ht="60.75" customHeight="1" x14ac:dyDescent="0.25">
      <c r="C1666" s="64"/>
      <c r="G1666" s="7"/>
      <c r="H1666" s="7"/>
      <c r="J1666" s="7"/>
    </row>
    <row r="1667" spans="3:10" ht="23.25" customHeight="1" x14ac:dyDescent="0.25">
      <c r="C1667" s="64"/>
      <c r="G1667" s="7"/>
      <c r="H1667" s="7"/>
      <c r="J1667" s="7"/>
    </row>
    <row r="1668" spans="3:10" ht="20.25" x14ac:dyDescent="0.25">
      <c r="C1668" s="64"/>
      <c r="G1668" s="7"/>
      <c r="H1668" s="7"/>
      <c r="J1668" s="7"/>
    </row>
    <row r="1669" spans="3:10" ht="20.25" x14ac:dyDescent="0.25">
      <c r="C1669" s="64"/>
      <c r="G1669" s="7"/>
      <c r="H1669" s="7"/>
      <c r="J1669" s="7"/>
    </row>
    <row r="1670" spans="3:10" ht="20.25" x14ac:dyDescent="0.25">
      <c r="C1670" s="64"/>
      <c r="G1670" s="7"/>
      <c r="H1670" s="7"/>
      <c r="J1670" s="7"/>
    </row>
    <row r="1671" spans="3:10" ht="20.25" x14ac:dyDescent="0.25">
      <c r="C1671" s="64"/>
      <c r="G1671" s="7"/>
      <c r="H1671" s="7"/>
      <c r="J1671" s="7"/>
    </row>
    <row r="1672" spans="3:10" ht="20.25" x14ac:dyDescent="0.25">
      <c r="C1672" s="64"/>
      <c r="G1672" s="7"/>
      <c r="H1672" s="7"/>
      <c r="J1672" s="7"/>
    </row>
    <row r="1673" spans="3:10" ht="20.25" x14ac:dyDescent="0.25">
      <c r="C1673" s="64"/>
      <c r="G1673" s="7"/>
      <c r="H1673" s="7"/>
      <c r="J1673" s="7"/>
    </row>
    <row r="1674" spans="3:10" ht="23.25" customHeight="1" x14ac:dyDescent="0.25">
      <c r="C1674" s="64"/>
      <c r="G1674" s="7"/>
      <c r="H1674" s="7"/>
      <c r="J1674" s="7"/>
    </row>
    <row r="1675" spans="3:10" ht="20.25" x14ac:dyDescent="0.25">
      <c r="C1675" s="64"/>
      <c r="G1675" s="7"/>
      <c r="H1675" s="7"/>
      <c r="J1675" s="7"/>
    </row>
    <row r="1676" spans="3:10" ht="20.25" x14ac:dyDescent="0.25">
      <c r="C1676" s="64"/>
      <c r="G1676" s="7"/>
      <c r="H1676" s="7"/>
      <c r="J1676" s="7"/>
    </row>
    <row r="1677" spans="3:10" ht="20.25" x14ac:dyDescent="0.25">
      <c r="C1677" s="64"/>
      <c r="G1677" s="7"/>
      <c r="H1677" s="7"/>
      <c r="J1677" s="7"/>
    </row>
    <row r="1678" spans="3:10" ht="20.25" x14ac:dyDescent="0.25">
      <c r="C1678" s="64"/>
      <c r="G1678" s="7"/>
      <c r="H1678" s="7"/>
      <c r="J1678" s="7"/>
    </row>
    <row r="1679" spans="3:10" ht="20.25" x14ac:dyDescent="0.25">
      <c r="C1679" s="64"/>
      <c r="G1679" s="7"/>
      <c r="H1679" s="7"/>
      <c r="J1679" s="7"/>
    </row>
    <row r="1680" spans="3:10" ht="20.25" x14ac:dyDescent="0.25">
      <c r="C1680" s="64"/>
      <c r="G1680" s="7"/>
      <c r="H1680" s="7"/>
      <c r="J1680" s="7"/>
    </row>
    <row r="1681" spans="3:10" ht="48" customHeight="1" x14ac:dyDescent="0.25">
      <c r="C1681" s="64"/>
      <c r="G1681" s="7"/>
      <c r="H1681" s="7"/>
      <c r="J1681" s="7"/>
    </row>
    <row r="1682" spans="3:10" ht="24" customHeight="1" x14ac:dyDescent="0.25">
      <c r="C1682" s="64"/>
      <c r="G1682" s="7"/>
      <c r="H1682" s="7"/>
      <c r="J1682" s="7"/>
    </row>
    <row r="1683" spans="3:10" ht="23.25" customHeight="1" x14ac:dyDescent="0.25">
      <c r="C1683" s="64"/>
      <c r="G1683" s="7"/>
      <c r="H1683" s="7"/>
      <c r="J1683" s="7"/>
    </row>
    <row r="1684" spans="3:10" ht="24" customHeight="1" x14ac:dyDescent="0.25">
      <c r="C1684" s="64"/>
      <c r="G1684" s="7"/>
      <c r="H1684" s="7"/>
      <c r="J1684" s="7"/>
    </row>
    <row r="1685" spans="3:10" ht="24" customHeight="1" x14ac:dyDescent="0.25">
      <c r="C1685" s="64"/>
      <c r="G1685" s="7"/>
      <c r="H1685" s="7"/>
      <c r="J1685" s="7"/>
    </row>
    <row r="1686" spans="3:10" ht="23.25" customHeight="1" x14ac:dyDescent="0.25">
      <c r="C1686" s="64"/>
      <c r="G1686" s="7"/>
      <c r="H1686" s="7"/>
      <c r="J1686" s="7"/>
    </row>
    <row r="1687" spans="3:10" ht="23.25" customHeight="1" x14ac:dyDescent="0.25">
      <c r="C1687" s="64"/>
      <c r="G1687" s="7"/>
      <c r="H1687" s="7"/>
      <c r="J1687" s="7"/>
    </row>
    <row r="1688" spans="3:10" ht="23.25" customHeight="1" x14ac:dyDescent="0.25">
      <c r="C1688" s="64"/>
      <c r="G1688" s="7"/>
      <c r="H1688" s="7"/>
      <c r="J1688" s="7"/>
    </row>
    <row r="1689" spans="3:10" ht="23.25" customHeight="1" x14ac:dyDescent="0.25">
      <c r="C1689" s="64"/>
      <c r="G1689" s="7"/>
      <c r="H1689" s="7"/>
      <c r="J1689" s="7"/>
    </row>
    <row r="1690" spans="3:10" ht="23.25" customHeight="1" x14ac:dyDescent="0.25">
      <c r="C1690" s="64"/>
      <c r="G1690" s="7"/>
      <c r="H1690" s="7"/>
      <c r="J1690" s="7"/>
    </row>
    <row r="1691" spans="3:10" ht="20.25" x14ac:dyDescent="0.25">
      <c r="C1691" s="64"/>
      <c r="G1691" s="7"/>
      <c r="H1691" s="7"/>
      <c r="J1691" s="7"/>
    </row>
    <row r="1692" spans="3:10" ht="20.25" x14ac:dyDescent="0.25">
      <c r="C1692" s="64"/>
      <c r="G1692" s="7"/>
      <c r="H1692" s="7"/>
      <c r="J1692" s="7"/>
    </row>
    <row r="1693" spans="3:10" ht="20.25" x14ac:dyDescent="0.25">
      <c r="C1693" s="64"/>
      <c r="G1693" s="7"/>
      <c r="H1693" s="7"/>
      <c r="J1693" s="7"/>
    </row>
    <row r="1694" spans="3:10" ht="20.25" x14ac:dyDescent="0.25">
      <c r="C1694" s="64"/>
      <c r="G1694" s="7"/>
      <c r="H1694" s="7"/>
      <c r="J1694" s="7"/>
    </row>
    <row r="1695" spans="3:10" ht="20.25" x14ac:dyDescent="0.25">
      <c r="C1695" s="64"/>
      <c r="G1695" s="7"/>
      <c r="H1695" s="7"/>
      <c r="J1695" s="7"/>
    </row>
    <row r="1696" spans="3:10" ht="20.25" x14ac:dyDescent="0.25">
      <c r="C1696" s="64"/>
      <c r="G1696" s="7"/>
      <c r="H1696" s="7"/>
      <c r="J1696" s="7"/>
    </row>
    <row r="1697" spans="3:10" ht="20.25" x14ac:dyDescent="0.25">
      <c r="C1697" s="64"/>
      <c r="G1697" s="7"/>
      <c r="H1697" s="7"/>
      <c r="J1697" s="7"/>
    </row>
    <row r="1698" spans="3:10" ht="20.25" x14ac:dyDescent="0.25">
      <c r="C1698" s="64"/>
      <c r="G1698" s="7"/>
      <c r="H1698" s="7"/>
      <c r="J1698" s="7"/>
    </row>
    <row r="1699" spans="3:10" ht="20.25" x14ac:dyDescent="0.25">
      <c r="C1699" s="64"/>
      <c r="G1699" s="7"/>
      <c r="H1699" s="7"/>
      <c r="J1699" s="7"/>
    </row>
    <row r="1700" spans="3:10" ht="20.25" x14ac:dyDescent="0.25">
      <c r="C1700" s="64"/>
      <c r="G1700" s="7"/>
      <c r="H1700" s="7"/>
      <c r="J1700" s="7"/>
    </row>
    <row r="1701" spans="3:10" ht="20.25" x14ac:dyDescent="0.25">
      <c r="C1701" s="64"/>
      <c r="G1701" s="7"/>
      <c r="H1701" s="7"/>
      <c r="J1701" s="7"/>
    </row>
    <row r="1702" spans="3:10" ht="20.25" x14ac:dyDescent="0.25">
      <c r="C1702" s="64"/>
      <c r="G1702" s="7"/>
      <c r="H1702" s="7"/>
      <c r="J1702" s="7"/>
    </row>
    <row r="1703" spans="3:10" ht="20.25" x14ac:dyDescent="0.25">
      <c r="C1703" s="64"/>
      <c r="G1703" s="7"/>
      <c r="H1703" s="7"/>
      <c r="J1703" s="7"/>
    </row>
    <row r="1704" spans="3:10" ht="20.25" x14ac:dyDescent="0.25">
      <c r="C1704" s="64"/>
      <c r="G1704" s="7"/>
      <c r="H1704" s="7"/>
      <c r="J1704" s="7"/>
    </row>
    <row r="1705" spans="3:10" ht="20.25" x14ac:dyDescent="0.25">
      <c r="C1705" s="64"/>
      <c r="G1705" s="7"/>
      <c r="H1705" s="7"/>
      <c r="J1705" s="7"/>
    </row>
    <row r="1706" spans="3:10" ht="20.25" x14ac:dyDescent="0.25">
      <c r="C1706" s="64"/>
      <c r="G1706" s="7"/>
      <c r="H1706" s="7"/>
      <c r="J1706" s="7"/>
    </row>
    <row r="1707" spans="3:10" ht="20.25" x14ac:dyDescent="0.25">
      <c r="C1707" s="64"/>
      <c r="G1707" s="7"/>
      <c r="H1707" s="7"/>
      <c r="J1707" s="7"/>
    </row>
    <row r="1708" spans="3:10" ht="20.25" x14ac:dyDescent="0.25">
      <c r="C1708" s="64"/>
      <c r="G1708" s="7"/>
      <c r="H1708" s="7"/>
      <c r="J1708" s="7"/>
    </row>
    <row r="1709" spans="3:10" ht="20.25" x14ac:dyDescent="0.25">
      <c r="C1709" s="64"/>
      <c r="G1709" s="7"/>
      <c r="H1709" s="7"/>
      <c r="J1709" s="7"/>
    </row>
    <row r="1710" spans="3:10" ht="20.25" x14ac:dyDescent="0.25">
      <c r="C1710" s="64"/>
      <c r="G1710" s="7"/>
      <c r="H1710" s="7"/>
      <c r="J1710" s="7"/>
    </row>
    <row r="1711" spans="3:10" ht="60.75" customHeight="1" x14ac:dyDescent="0.25">
      <c r="C1711" s="64"/>
      <c r="G1711" s="7"/>
      <c r="H1711" s="7"/>
      <c r="J1711" s="7"/>
    </row>
    <row r="1712" spans="3:10" ht="23.25" customHeight="1" x14ac:dyDescent="0.25">
      <c r="C1712" s="64"/>
      <c r="G1712" s="7"/>
      <c r="H1712" s="7"/>
      <c r="J1712" s="7"/>
    </row>
    <row r="1713" spans="3:10" ht="20.25" x14ac:dyDescent="0.25">
      <c r="C1713" s="64"/>
      <c r="G1713" s="7"/>
      <c r="H1713" s="7"/>
      <c r="J1713" s="7"/>
    </row>
    <row r="1714" spans="3:10" ht="20.25" x14ac:dyDescent="0.25">
      <c r="C1714" s="64"/>
      <c r="G1714" s="7"/>
      <c r="H1714" s="7"/>
      <c r="J1714" s="7"/>
    </row>
    <row r="1715" spans="3:10" ht="20.25" x14ac:dyDescent="0.25">
      <c r="C1715" s="64"/>
      <c r="G1715" s="7"/>
      <c r="H1715" s="7"/>
      <c r="J1715" s="7"/>
    </row>
    <row r="1716" spans="3:10" ht="20.25" x14ac:dyDescent="0.25">
      <c r="C1716" s="64"/>
      <c r="G1716" s="7"/>
      <c r="H1716" s="7"/>
      <c r="J1716" s="7"/>
    </row>
    <row r="1717" spans="3:10" ht="20.25" x14ac:dyDescent="0.25">
      <c r="C1717" s="64"/>
      <c r="G1717" s="7"/>
      <c r="H1717" s="7"/>
      <c r="J1717" s="7"/>
    </row>
    <row r="1718" spans="3:10" ht="20.25" x14ac:dyDescent="0.25">
      <c r="C1718" s="64"/>
      <c r="G1718" s="7"/>
      <c r="H1718" s="7"/>
      <c r="J1718" s="7"/>
    </row>
    <row r="1719" spans="3:10" ht="23.25" customHeight="1" x14ac:dyDescent="0.25">
      <c r="C1719" s="64"/>
      <c r="G1719" s="7"/>
      <c r="H1719" s="7"/>
      <c r="J1719" s="7"/>
    </row>
    <row r="1720" spans="3:10" ht="20.25" x14ac:dyDescent="0.25">
      <c r="C1720" s="64"/>
      <c r="G1720" s="7"/>
      <c r="H1720" s="7"/>
      <c r="J1720" s="7"/>
    </row>
    <row r="1721" spans="3:10" ht="20.25" x14ac:dyDescent="0.25">
      <c r="C1721" s="64"/>
      <c r="G1721" s="7"/>
      <c r="H1721" s="7"/>
      <c r="J1721" s="7"/>
    </row>
    <row r="1722" spans="3:10" ht="20.25" x14ac:dyDescent="0.25">
      <c r="C1722" s="64"/>
      <c r="G1722" s="7"/>
      <c r="H1722" s="7"/>
      <c r="J1722" s="7"/>
    </row>
    <row r="1723" spans="3:10" ht="20.25" x14ac:dyDescent="0.25">
      <c r="C1723" s="64"/>
      <c r="G1723" s="7"/>
      <c r="H1723" s="7"/>
      <c r="J1723" s="7"/>
    </row>
    <row r="1724" spans="3:10" ht="20.25" x14ac:dyDescent="0.25">
      <c r="C1724" s="64"/>
      <c r="G1724" s="7"/>
      <c r="H1724" s="7"/>
      <c r="J1724" s="7"/>
    </row>
    <row r="1725" spans="3:10" ht="20.25" x14ac:dyDescent="0.25">
      <c r="C1725" s="64"/>
      <c r="G1725" s="7"/>
      <c r="H1725" s="7"/>
      <c r="J1725" s="7"/>
    </row>
    <row r="1726" spans="3:10" ht="48" customHeight="1" x14ac:dyDescent="0.25">
      <c r="C1726" s="64"/>
      <c r="G1726" s="7"/>
      <c r="H1726" s="7"/>
      <c r="J1726" s="7"/>
    </row>
    <row r="1727" spans="3:10" ht="24" customHeight="1" x14ac:dyDescent="0.25">
      <c r="C1727" s="64"/>
      <c r="G1727" s="7"/>
      <c r="H1727" s="7"/>
      <c r="J1727" s="7"/>
    </row>
    <row r="1728" spans="3:10" ht="23.25" customHeight="1" x14ac:dyDescent="0.25">
      <c r="C1728" s="64"/>
      <c r="G1728" s="7"/>
      <c r="H1728" s="7"/>
      <c r="J1728" s="7"/>
    </row>
    <row r="1729" spans="3:10" ht="24" customHeight="1" x14ac:dyDescent="0.25">
      <c r="C1729" s="64"/>
      <c r="G1729" s="7"/>
      <c r="H1729" s="7"/>
      <c r="J1729" s="7"/>
    </row>
    <row r="1730" spans="3:10" ht="24" customHeight="1" x14ac:dyDescent="0.25">
      <c r="C1730" s="64"/>
      <c r="G1730" s="7"/>
      <c r="H1730" s="7"/>
      <c r="J1730" s="7"/>
    </row>
    <row r="1731" spans="3:10" ht="23.25" customHeight="1" x14ac:dyDescent="0.25">
      <c r="C1731" s="64"/>
      <c r="G1731" s="7"/>
      <c r="H1731" s="7"/>
      <c r="J1731" s="7"/>
    </row>
    <row r="1732" spans="3:10" ht="23.25" customHeight="1" x14ac:dyDescent="0.25">
      <c r="C1732" s="64"/>
      <c r="G1732" s="7"/>
      <c r="H1732" s="7"/>
      <c r="J1732" s="7"/>
    </row>
    <row r="1733" spans="3:10" ht="23.25" customHeight="1" x14ac:dyDescent="0.25">
      <c r="C1733" s="64"/>
      <c r="G1733" s="7"/>
      <c r="H1733" s="7"/>
      <c r="J1733" s="7"/>
    </row>
    <row r="1734" spans="3:10" ht="23.25" customHeight="1" x14ac:dyDescent="0.25">
      <c r="C1734" s="64"/>
      <c r="G1734" s="7"/>
      <c r="H1734" s="7"/>
      <c r="J1734" s="7"/>
    </row>
    <row r="1735" spans="3:10" ht="23.25" customHeight="1" x14ac:dyDescent="0.25">
      <c r="C1735" s="64"/>
      <c r="G1735" s="7"/>
      <c r="H1735" s="7"/>
      <c r="J1735" s="7"/>
    </row>
    <row r="1736" spans="3:10" ht="20.25" x14ac:dyDescent="0.25">
      <c r="C1736" s="64"/>
      <c r="G1736" s="7"/>
      <c r="H1736" s="7"/>
      <c r="J1736" s="7"/>
    </row>
    <row r="1737" spans="3:10" ht="20.25" x14ac:dyDescent="0.25">
      <c r="C1737" s="64"/>
      <c r="G1737" s="7"/>
      <c r="H1737" s="7"/>
      <c r="J1737" s="7"/>
    </row>
    <row r="1738" spans="3:10" ht="20.25" x14ac:dyDescent="0.25">
      <c r="C1738" s="64"/>
      <c r="G1738" s="7"/>
      <c r="H1738" s="7"/>
      <c r="J1738" s="7"/>
    </row>
    <row r="1739" spans="3:10" ht="20.25" x14ac:dyDescent="0.25">
      <c r="C1739" s="64"/>
      <c r="G1739" s="7"/>
      <c r="H1739" s="7"/>
      <c r="J1739" s="7"/>
    </row>
    <row r="1740" spans="3:10" ht="20.25" x14ac:dyDescent="0.25">
      <c r="C1740" s="64"/>
      <c r="G1740" s="7"/>
      <c r="H1740" s="7"/>
      <c r="J1740" s="7"/>
    </row>
    <row r="1741" spans="3:10" ht="20.25" x14ac:dyDescent="0.25">
      <c r="C1741" s="64"/>
      <c r="G1741" s="7"/>
      <c r="H1741" s="7"/>
      <c r="J1741" s="7"/>
    </row>
    <row r="1742" spans="3:10" ht="20.25" x14ac:dyDescent="0.25">
      <c r="C1742" s="64"/>
      <c r="G1742" s="7"/>
      <c r="H1742" s="7"/>
      <c r="J1742" s="7"/>
    </row>
    <row r="1743" spans="3:10" ht="20.25" x14ac:dyDescent="0.25">
      <c r="C1743" s="64"/>
      <c r="G1743" s="7"/>
      <c r="H1743" s="7"/>
      <c r="J1743" s="7"/>
    </row>
    <row r="1744" spans="3:10" ht="20.25" x14ac:dyDescent="0.25">
      <c r="C1744" s="64"/>
      <c r="G1744" s="7"/>
      <c r="H1744" s="7"/>
      <c r="J1744" s="7"/>
    </row>
    <row r="1745" spans="3:10" ht="20.25" x14ac:dyDescent="0.25">
      <c r="C1745" s="64"/>
      <c r="G1745" s="7"/>
      <c r="H1745" s="7"/>
      <c r="J1745" s="7"/>
    </row>
    <row r="1746" spans="3:10" ht="20.25" x14ac:dyDescent="0.25">
      <c r="C1746" s="64"/>
      <c r="G1746" s="7"/>
      <c r="H1746" s="7"/>
      <c r="J1746" s="7"/>
    </row>
    <row r="1747" spans="3:10" ht="20.25" x14ac:dyDescent="0.25">
      <c r="C1747" s="64"/>
      <c r="G1747" s="7"/>
      <c r="H1747" s="7"/>
      <c r="J1747" s="7"/>
    </row>
    <row r="1748" spans="3:10" ht="20.25" x14ac:dyDescent="0.25">
      <c r="C1748" s="64"/>
      <c r="G1748" s="7"/>
      <c r="H1748" s="7"/>
      <c r="J1748" s="7"/>
    </row>
    <row r="1749" spans="3:10" ht="20.25" x14ac:dyDescent="0.25">
      <c r="C1749" s="64"/>
      <c r="G1749" s="7"/>
      <c r="H1749" s="7"/>
      <c r="J1749" s="7"/>
    </row>
    <row r="1750" spans="3:10" ht="20.25" x14ac:dyDescent="0.25">
      <c r="C1750" s="64"/>
      <c r="G1750" s="7"/>
      <c r="H1750" s="7"/>
      <c r="J1750" s="7"/>
    </row>
    <row r="1751" spans="3:10" ht="20.25" x14ac:dyDescent="0.25">
      <c r="C1751" s="64"/>
      <c r="G1751" s="7"/>
      <c r="H1751" s="7"/>
      <c r="J1751" s="7"/>
    </row>
    <row r="1752" spans="3:10" ht="20.25" x14ac:dyDescent="0.25">
      <c r="C1752" s="64"/>
      <c r="G1752" s="7"/>
      <c r="H1752" s="7"/>
      <c r="J1752" s="7"/>
    </row>
    <row r="1753" spans="3:10" ht="20.25" x14ac:dyDescent="0.25">
      <c r="C1753" s="64"/>
      <c r="G1753" s="7"/>
      <c r="H1753" s="7"/>
      <c r="J1753" s="7"/>
    </row>
    <row r="1754" spans="3:10" ht="20.25" x14ac:dyDescent="0.25">
      <c r="C1754" s="64"/>
      <c r="G1754" s="7"/>
      <c r="H1754" s="7"/>
      <c r="J1754" s="7"/>
    </row>
    <row r="1755" spans="3:10" ht="20.25" x14ac:dyDescent="0.25">
      <c r="C1755" s="64"/>
      <c r="G1755" s="7"/>
      <c r="H1755" s="7"/>
      <c r="J1755" s="7"/>
    </row>
    <row r="1756" spans="3:10" ht="60.75" customHeight="1" x14ac:dyDescent="0.25">
      <c r="C1756" s="64"/>
      <c r="G1756" s="7"/>
      <c r="H1756" s="7"/>
      <c r="J1756" s="7"/>
    </row>
    <row r="1757" spans="3:10" ht="23.25" customHeight="1" x14ac:dyDescent="0.25">
      <c r="C1757" s="64"/>
      <c r="G1757" s="7"/>
      <c r="H1757" s="7"/>
      <c r="J1757" s="7"/>
    </row>
    <row r="1758" spans="3:10" ht="20.25" x14ac:dyDescent="0.25">
      <c r="C1758" s="64"/>
      <c r="G1758" s="7"/>
      <c r="H1758" s="7"/>
      <c r="J1758" s="7"/>
    </row>
    <row r="1759" spans="3:10" ht="20.25" x14ac:dyDescent="0.25">
      <c r="C1759" s="64"/>
      <c r="G1759" s="7"/>
      <c r="H1759" s="7"/>
      <c r="J1759" s="7"/>
    </row>
    <row r="1760" spans="3:10" ht="20.25" x14ac:dyDescent="0.25">
      <c r="C1760" s="64"/>
      <c r="G1760" s="7"/>
      <c r="H1760" s="7"/>
      <c r="J1760" s="7"/>
    </row>
    <row r="1761" spans="3:10" ht="20.25" x14ac:dyDescent="0.25">
      <c r="C1761" s="64"/>
      <c r="G1761" s="7"/>
      <c r="H1761" s="7"/>
      <c r="J1761" s="7"/>
    </row>
    <row r="1762" spans="3:10" ht="20.25" x14ac:dyDescent="0.25">
      <c r="C1762" s="64"/>
      <c r="G1762" s="7"/>
      <c r="H1762" s="7"/>
      <c r="J1762" s="7"/>
    </row>
    <row r="1763" spans="3:10" ht="20.25" x14ac:dyDescent="0.25">
      <c r="C1763" s="64"/>
      <c r="G1763" s="7"/>
      <c r="H1763" s="7"/>
      <c r="J1763" s="7"/>
    </row>
    <row r="1764" spans="3:10" ht="23.25" customHeight="1" x14ac:dyDescent="0.25">
      <c r="C1764" s="64"/>
      <c r="G1764" s="7"/>
      <c r="H1764" s="7"/>
      <c r="J1764" s="7"/>
    </row>
    <row r="1765" spans="3:10" ht="20.25" x14ac:dyDescent="0.25">
      <c r="C1765" s="64"/>
      <c r="G1765" s="7"/>
      <c r="H1765" s="7"/>
      <c r="J1765" s="7"/>
    </row>
    <row r="1766" spans="3:10" ht="20.25" x14ac:dyDescent="0.25">
      <c r="C1766" s="64"/>
      <c r="G1766" s="7"/>
      <c r="H1766" s="7"/>
      <c r="J1766" s="7"/>
    </row>
    <row r="1767" spans="3:10" ht="20.25" x14ac:dyDescent="0.25">
      <c r="C1767" s="64"/>
      <c r="G1767" s="7"/>
      <c r="H1767" s="7"/>
      <c r="J1767" s="7"/>
    </row>
    <row r="1768" spans="3:10" ht="20.25" x14ac:dyDescent="0.25">
      <c r="C1768" s="64"/>
      <c r="G1768" s="7"/>
      <c r="H1768" s="7"/>
      <c r="J1768" s="7"/>
    </row>
    <row r="1769" spans="3:10" ht="20.25" x14ac:dyDescent="0.25">
      <c r="C1769" s="64"/>
      <c r="G1769" s="7"/>
      <c r="H1769" s="7"/>
      <c r="J1769" s="7"/>
    </row>
    <row r="1770" spans="3:10" ht="20.25" x14ac:dyDescent="0.25">
      <c r="C1770" s="64"/>
      <c r="G1770" s="7"/>
      <c r="H1770" s="7"/>
      <c r="J1770" s="7"/>
    </row>
    <row r="1771" spans="3:10" ht="48" customHeight="1" x14ac:dyDescent="0.25">
      <c r="C1771" s="64"/>
      <c r="G1771" s="7"/>
      <c r="H1771" s="7"/>
      <c r="J1771" s="7"/>
    </row>
    <row r="1772" spans="3:10" ht="24" customHeight="1" x14ac:dyDescent="0.25">
      <c r="C1772" s="64"/>
      <c r="G1772" s="7"/>
      <c r="H1772" s="7"/>
      <c r="J1772" s="7"/>
    </row>
    <row r="1773" spans="3:10" ht="23.25" customHeight="1" x14ac:dyDescent="0.25">
      <c r="C1773" s="64"/>
      <c r="G1773" s="7"/>
      <c r="H1773" s="7"/>
      <c r="J1773" s="7"/>
    </row>
    <row r="1774" spans="3:10" ht="24" customHeight="1" x14ac:dyDescent="0.25">
      <c r="C1774" s="64"/>
      <c r="G1774" s="7"/>
      <c r="H1774" s="7"/>
      <c r="J1774" s="7"/>
    </row>
    <row r="1775" spans="3:10" ht="24" customHeight="1" x14ac:dyDescent="0.25">
      <c r="C1775" s="64"/>
      <c r="G1775" s="7"/>
      <c r="H1775" s="7"/>
      <c r="J1775" s="7"/>
    </row>
    <row r="1776" spans="3:10" ht="23.25" customHeight="1" x14ac:dyDescent="0.25">
      <c r="C1776" s="64"/>
      <c r="G1776" s="7"/>
      <c r="H1776" s="7"/>
      <c r="J1776" s="7"/>
    </row>
    <row r="1777" spans="3:10" ht="23.25" customHeight="1" x14ac:dyDescent="0.25">
      <c r="C1777" s="64"/>
      <c r="G1777" s="7"/>
      <c r="H1777" s="7"/>
      <c r="J1777" s="7"/>
    </row>
    <row r="1778" spans="3:10" ht="23.25" customHeight="1" x14ac:dyDescent="0.25">
      <c r="C1778" s="64"/>
      <c r="G1778" s="7"/>
      <c r="H1778" s="7"/>
      <c r="J1778" s="7"/>
    </row>
    <row r="1779" spans="3:10" ht="23.25" customHeight="1" x14ac:dyDescent="0.25">
      <c r="C1779" s="64"/>
      <c r="G1779" s="7"/>
      <c r="H1779" s="7"/>
      <c r="J1779" s="7"/>
    </row>
    <row r="1780" spans="3:10" ht="23.25" customHeight="1" x14ac:dyDescent="0.25">
      <c r="C1780" s="64"/>
      <c r="G1780" s="7"/>
      <c r="H1780" s="7"/>
      <c r="J1780" s="7"/>
    </row>
    <row r="1781" spans="3:10" ht="20.25" x14ac:dyDescent="0.25">
      <c r="C1781" s="64"/>
      <c r="G1781" s="7"/>
      <c r="H1781" s="7"/>
      <c r="J1781" s="7"/>
    </row>
    <row r="1782" spans="3:10" ht="20.25" x14ac:dyDescent="0.25">
      <c r="C1782" s="64"/>
      <c r="G1782" s="7"/>
      <c r="H1782" s="7"/>
      <c r="J1782" s="7"/>
    </row>
    <row r="1783" spans="3:10" ht="20.25" x14ac:dyDescent="0.25">
      <c r="C1783" s="64"/>
      <c r="G1783" s="7"/>
      <c r="H1783" s="7"/>
      <c r="J1783" s="7"/>
    </row>
    <row r="1784" spans="3:10" ht="20.25" x14ac:dyDescent="0.25">
      <c r="C1784" s="64"/>
      <c r="G1784" s="7"/>
      <c r="H1784" s="7"/>
      <c r="J1784" s="7"/>
    </row>
    <row r="1785" spans="3:10" ht="20.25" x14ac:dyDescent="0.25">
      <c r="C1785" s="64"/>
      <c r="G1785" s="7"/>
      <c r="H1785" s="7"/>
      <c r="J1785" s="7"/>
    </row>
    <row r="1786" spans="3:10" ht="20.25" x14ac:dyDescent="0.25">
      <c r="C1786" s="64"/>
      <c r="G1786" s="7"/>
      <c r="H1786" s="7"/>
      <c r="J1786" s="7"/>
    </row>
    <row r="1787" spans="3:10" ht="20.25" x14ac:dyDescent="0.25">
      <c r="C1787" s="64"/>
      <c r="G1787" s="7"/>
      <c r="H1787" s="7"/>
      <c r="J1787" s="7"/>
    </row>
    <row r="1788" spans="3:10" ht="20.25" x14ac:dyDescent="0.25">
      <c r="C1788" s="64"/>
      <c r="G1788" s="7"/>
      <c r="H1788" s="7"/>
      <c r="J1788" s="7"/>
    </row>
    <row r="1789" spans="3:10" ht="20.25" x14ac:dyDescent="0.25">
      <c r="C1789" s="64"/>
      <c r="G1789" s="7"/>
      <c r="H1789" s="7"/>
      <c r="J1789" s="7"/>
    </row>
    <row r="1790" spans="3:10" ht="20.25" x14ac:dyDescent="0.25">
      <c r="C1790" s="64"/>
      <c r="G1790" s="7"/>
      <c r="H1790" s="7"/>
      <c r="J1790" s="7"/>
    </row>
    <row r="1791" spans="3:10" ht="20.25" x14ac:dyDescent="0.25">
      <c r="C1791" s="64"/>
      <c r="G1791" s="7"/>
      <c r="H1791" s="7"/>
      <c r="J1791" s="7"/>
    </row>
    <row r="1792" spans="3:10" ht="20.25" x14ac:dyDescent="0.25">
      <c r="C1792" s="64"/>
      <c r="G1792" s="7"/>
      <c r="H1792" s="7"/>
      <c r="J1792" s="7"/>
    </row>
    <row r="1793" spans="3:10" ht="20.25" x14ac:dyDescent="0.25">
      <c r="C1793" s="64"/>
      <c r="G1793" s="7"/>
      <c r="H1793" s="7"/>
      <c r="J1793" s="7"/>
    </row>
    <row r="1794" spans="3:10" ht="20.25" x14ac:dyDescent="0.25">
      <c r="C1794" s="64"/>
      <c r="G1794" s="7"/>
      <c r="H1794" s="7"/>
      <c r="J1794" s="7"/>
    </row>
    <row r="1795" spans="3:10" ht="20.25" x14ac:dyDescent="0.25">
      <c r="C1795" s="64"/>
      <c r="G1795" s="7"/>
      <c r="H1795" s="7"/>
      <c r="J1795" s="7"/>
    </row>
    <row r="1796" spans="3:10" ht="20.25" x14ac:dyDescent="0.25">
      <c r="C1796" s="64"/>
      <c r="G1796" s="7"/>
      <c r="H1796" s="7"/>
      <c r="J1796" s="7"/>
    </row>
    <row r="1797" spans="3:10" ht="20.25" x14ac:dyDescent="0.25">
      <c r="C1797" s="64"/>
      <c r="G1797" s="7"/>
      <c r="H1797" s="7"/>
      <c r="J1797" s="7"/>
    </row>
    <row r="1798" spans="3:10" ht="20.25" x14ac:dyDescent="0.25">
      <c r="C1798" s="64"/>
      <c r="G1798" s="7"/>
      <c r="H1798" s="7"/>
      <c r="J1798" s="7"/>
    </row>
    <row r="1799" spans="3:10" ht="20.25" x14ac:dyDescent="0.25">
      <c r="C1799" s="64"/>
      <c r="G1799" s="7"/>
      <c r="H1799" s="7"/>
      <c r="J1799" s="7"/>
    </row>
    <row r="1800" spans="3:10" ht="20.25" x14ac:dyDescent="0.25">
      <c r="C1800" s="64"/>
      <c r="G1800" s="7"/>
      <c r="H1800" s="7"/>
      <c r="J1800" s="7"/>
    </row>
    <row r="1801" spans="3:10" ht="60.75" customHeight="1" x14ac:dyDescent="0.25">
      <c r="C1801" s="64"/>
      <c r="G1801" s="7"/>
      <c r="H1801" s="7"/>
      <c r="J1801" s="7"/>
    </row>
    <row r="1802" spans="3:10" ht="23.25" customHeight="1" x14ac:dyDescent="0.25">
      <c r="C1802" s="64"/>
      <c r="G1802" s="7"/>
      <c r="H1802" s="7"/>
      <c r="J1802" s="7"/>
    </row>
    <row r="1803" spans="3:10" ht="20.25" x14ac:dyDescent="0.25">
      <c r="C1803" s="64"/>
      <c r="G1803" s="7"/>
      <c r="H1803" s="7"/>
      <c r="J1803" s="7"/>
    </row>
    <row r="1804" spans="3:10" ht="20.25" x14ac:dyDescent="0.25">
      <c r="C1804" s="64"/>
      <c r="G1804" s="7"/>
      <c r="H1804" s="7"/>
      <c r="J1804" s="7"/>
    </row>
    <row r="1805" spans="3:10" ht="20.25" x14ac:dyDescent="0.25">
      <c r="C1805" s="64"/>
      <c r="G1805" s="7"/>
      <c r="H1805" s="7"/>
      <c r="J1805" s="7"/>
    </row>
    <row r="1806" spans="3:10" ht="20.25" x14ac:dyDescent="0.25">
      <c r="C1806" s="64"/>
      <c r="G1806" s="7"/>
      <c r="H1806" s="7"/>
      <c r="J1806" s="7"/>
    </row>
    <row r="1807" spans="3:10" ht="20.25" x14ac:dyDescent="0.25">
      <c r="C1807" s="64"/>
      <c r="G1807" s="7"/>
      <c r="H1807" s="7"/>
      <c r="J1807" s="7"/>
    </row>
    <row r="1808" spans="3:10" ht="20.25" x14ac:dyDescent="0.25">
      <c r="C1808" s="64"/>
      <c r="G1808" s="7"/>
      <c r="H1808" s="7"/>
      <c r="J1808" s="7"/>
    </row>
    <row r="1809" spans="3:10" ht="23.25" customHeight="1" x14ac:dyDescent="0.25">
      <c r="C1809" s="64"/>
      <c r="G1809" s="7"/>
      <c r="H1809" s="7"/>
      <c r="J1809" s="7"/>
    </row>
    <row r="1810" spans="3:10" ht="20.25" x14ac:dyDescent="0.25">
      <c r="C1810" s="64"/>
      <c r="G1810" s="7"/>
      <c r="H1810" s="7"/>
      <c r="J1810" s="7"/>
    </row>
    <row r="1811" spans="3:10" ht="20.25" x14ac:dyDescent="0.25">
      <c r="C1811" s="64"/>
      <c r="G1811" s="7"/>
      <c r="H1811" s="7"/>
      <c r="J1811" s="7"/>
    </row>
    <row r="1812" spans="3:10" ht="20.25" x14ac:dyDescent="0.25">
      <c r="C1812" s="64"/>
      <c r="G1812" s="7"/>
      <c r="H1812" s="7"/>
      <c r="J1812" s="7"/>
    </row>
    <row r="1813" spans="3:10" ht="20.25" x14ac:dyDescent="0.25">
      <c r="C1813" s="64"/>
      <c r="G1813" s="7"/>
      <c r="H1813" s="7"/>
      <c r="J1813" s="7"/>
    </row>
    <row r="1814" spans="3:10" ht="20.25" x14ac:dyDescent="0.25">
      <c r="C1814" s="64"/>
      <c r="G1814" s="7"/>
      <c r="H1814" s="7"/>
      <c r="J1814" s="7"/>
    </row>
    <row r="1815" spans="3:10" ht="20.25" x14ac:dyDescent="0.25">
      <c r="C1815" s="64"/>
      <c r="G1815" s="7"/>
      <c r="H1815" s="7"/>
      <c r="J1815" s="7"/>
    </row>
    <row r="1816" spans="3:10" ht="48" customHeight="1" x14ac:dyDescent="0.25">
      <c r="C1816" s="64"/>
      <c r="G1816" s="7"/>
      <c r="H1816" s="7"/>
      <c r="J1816" s="7"/>
    </row>
    <row r="1817" spans="3:10" ht="24" customHeight="1" x14ac:dyDescent="0.25">
      <c r="C1817" s="64"/>
      <c r="G1817" s="7"/>
      <c r="H1817" s="7"/>
      <c r="J1817" s="7"/>
    </row>
    <row r="1818" spans="3:10" ht="23.25" customHeight="1" x14ac:dyDescent="0.25">
      <c r="C1818" s="64"/>
      <c r="G1818" s="7"/>
      <c r="H1818" s="7"/>
      <c r="J1818" s="7"/>
    </row>
    <row r="1819" spans="3:10" ht="24" customHeight="1" x14ac:dyDescent="0.25">
      <c r="C1819" s="64"/>
      <c r="G1819" s="7"/>
      <c r="H1819" s="7"/>
      <c r="J1819" s="7"/>
    </row>
    <row r="1820" spans="3:10" ht="24" customHeight="1" x14ac:dyDescent="0.25">
      <c r="C1820" s="64"/>
      <c r="G1820" s="7"/>
      <c r="H1820" s="7"/>
      <c r="J1820" s="7"/>
    </row>
    <row r="1821" spans="3:10" ht="23.25" customHeight="1" x14ac:dyDescent="0.25">
      <c r="C1821" s="64"/>
      <c r="G1821" s="7"/>
      <c r="H1821" s="7"/>
      <c r="J1821" s="7"/>
    </row>
    <row r="1822" spans="3:10" ht="23.25" customHeight="1" x14ac:dyDescent="0.25">
      <c r="C1822" s="64"/>
      <c r="G1822" s="7"/>
      <c r="H1822" s="7"/>
      <c r="J1822" s="7"/>
    </row>
    <row r="1823" spans="3:10" ht="23.25" customHeight="1" x14ac:dyDescent="0.25">
      <c r="C1823" s="64"/>
      <c r="G1823" s="7"/>
      <c r="H1823" s="7"/>
      <c r="J1823" s="7"/>
    </row>
    <row r="1824" spans="3:10" ht="23.25" customHeight="1" x14ac:dyDescent="0.25">
      <c r="C1824" s="64"/>
      <c r="G1824" s="7"/>
      <c r="H1824" s="7"/>
      <c r="J1824" s="7"/>
    </row>
    <row r="1825" spans="3:10" ht="23.25" customHeight="1" x14ac:dyDescent="0.25">
      <c r="C1825" s="64"/>
      <c r="G1825" s="7"/>
      <c r="H1825" s="7"/>
      <c r="J1825" s="7"/>
    </row>
    <row r="1826" spans="3:10" ht="20.25" x14ac:dyDescent="0.25">
      <c r="C1826" s="64"/>
      <c r="G1826" s="7"/>
      <c r="H1826" s="7"/>
      <c r="J1826" s="7"/>
    </row>
    <row r="1827" spans="3:10" ht="20.25" x14ac:dyDescent="0.25">
      <c r="C1827" s="64"/>
      <c r="G1827" s="7"/>
      <c r="H1827" s="7"/>
      <c r="J1827" s="7"/>
    </row>
    <row r="1828" spans="3:10" ht="20.25" x14ac:dyDescent="0.25">
      <c r="C1828" s="64"/>
      <c r="G1828" s="7"/>
      <c r="H1828" s="7"/>
      <c r="J1828" s="7"/>
    </row>
    <row r="1829" spans="3:10" ht="20.25" x14ac:dyDescent="0.25">
      <c r="C1829" s="64"/>
      <c r="G1829" s="7"/>
      <c r="H1829" s="7"/>
      <c r="J1829" s="7"/>
    </row>
    <row r="1830" spans="3:10" ht="20.25" x14ac:dyDescent="0.25">
      <c r="C1830" s="64"/>
      <c r="G1830" s="7"/>
      <c r="H1830" s="7"/>
      <c r="J1830" s="7"/>
    </row>
    <row r="1831" spans="3:10" ht="20.25" x14ac:dyDescent="0.25">
      <c r="C1831" s="64"/>
      <c r="G1831" s="7"/>
      <c r="H1831" s="7"/>
      <c r="J1831" s="7"/>
    </row>
    <row r="1832" spans="3:10" ht="20.25" x14ac:dyDescent="0.25">
      <c r="C1832" s="64"/>
      <c r="G1832" s="7"/>
      <c r="H1832" s="7"/>
      <c r="J1832" s="7"/>
    </row>
    <row r="1833" spans="3:10" ht="20.25" x14ac:dyDescent="0.25">
      <c r="C1833" s="64"/>
      <c r="G1833" s="7"/>
      <c r="H1833" s="7"/>
      <c r="J1833" s="7"/>
    </row>
    <row r="1834" spans="3:10" ht="20.25" x14ac:dyDescent="0.25">
      <c r="C1834" s="64"/>
      <c r="G1834" s="7"/>
      <c r="H1834" s="7"/>
      <c r="J1834" s="7"/>
    </row>
    <row r="1835" spans="3:10" ht="20.25" x14ac:dyDescent="0.25">
      <c r="C1835" s="64"/>
      <c r="G1835" s="7"/>
      <c r="H1835" s="7"/>
      <c r="J1835" s="7"/>
    </row>
    <row r="1836" spans="3:10" ht="20.25" x14ac:dyDescent="0.25">
      <c r="C1836" s="64"/>
      <c r="G1836" s="7"/>
      <c r="H1836" s="7"/>
      <c r="J1836" s="7"/>
    </row>
    <row r="1837" spans="3:10" ht="20.25" x14ac:dyDescent="0.25">
      <c r="C1837" s="64"/>
      <c r="G1837" s="7"/>
      <c r="H1837" s="7"/>
      <c r="J1837" s="7"/>
    </row>
    <row r="1838" spans="3:10" ht="20.25" x14ac:dyDescent="0.25">
      <c r="C1838" s="64"/>
      <c r="G1838" s="7"/>
      <c r="H1838" s="7"/>
      <c r="J1838" s="7"/>
    </row>
    <row r="1839" spans="3:10" ht="20.25" x14ac:dyDescent="0.25">
      <c r="C1839" s="64"/>
      <c r="G1839" s="7"/>
      <c r="H1839" s="7"/>
      <c r="J1839" s="7"/>
    </row>
    <row r="1840" spans="3:10" ht="20.25" x14ac:dyDescent="0.25">
      <c r="C1840" s="64"/>
      <c r="G1840" s="7"/>
      <c r="H1840" s="7"/>
      <c r="J1840" s="7"/>
    </row>
    <row r="1841" spans="3:10" ht="20.25" x14ac:dyDescent="0.25">
      <c r="C1841" s="64"/>
      <c r="G1841" s="7"/>
      <c r="H1841" s="7"/>
      <c r="J1841" s="7"/>
    </row>
    <row r="1842" spans="3:10" ht="20.25" x14ac:dyDescent="0.25">
      <c r="C1842" s="64"/>
      <c r="G1842" s="7"/>
      <c r="H1842" s="7"/>
      <c r="J1842" s="7"/>
    </row>
    <row r="1843" spans="3:10" ht="20.25" x14ac:dyDescent="0.25">
      <c r="C1843" s="64"/>
      <c r="G1843" s="7"/>
      <c r="H1843" s="7"/>
      <c r="J1843" s="7"/>
    </row>
    <row r="1844" spans="3:10" ht="20.25" x14ac:dyDescent="0.25">
      <c r="C1844" s="64"/>
      <c r="G1844" s="7"/>
      <c r="H1844" s="7"/>
      <c r="J1844" s="7"/>
    </row>
    <row r="1845" spans="3:10" ht="20.25" x14ac:dyDescent="0.25">
      <c r="C1845" s="64"/>
      <c r="G1845" s="7"/>
      <c r="H1845" s="7"/>
      <c r="J1845" s="7"/>
    </row>
    <row r="1846" spans="3:10" ht="60.75" customHeight="1" x14ac:dyDescent="0.25">
      <c r="C1846" s="64"/>
      <c r="G1846" s="7"/>
      <c r="H1846" s="7"/>
      <c r="J1846" s="7"/>
    </row>
    <row r="1847" spans="3:10" ht="23.25" customHeight="1" x14ac:dyDescent="0.25">
      <c r="C1847" s="64"/>
      <c r="G1847" s="7"/>
      <c r="H1847" s="7"/>
      <c r="J1847" s="7"/>
    </row>
    <row r="1848" spans="3:10" ht="20.25" x14ac:dyDescent="0.25">
      <c r="C1848" s="64"/>
      <c r="G1848" s="7"/>
      <c r="H1848" s="7"/>
      <c r="J1848" s="7"/>
    </row>
    <row r="1849" spans="3:10" ht="20.25" x14ac:dyDescent="0.25">
      <c r="C1849" s="64"/>
      <c r="G1849" s="7"/>
      <c r="H1849" s="7"/>
      <c r="J1849" s="7"/>
    </row>
    <row r="1850" spans="3:10" ht="20.25" x14ac:dyDescent="0.25">
      <c r="C1850" s="64"/>
      <c r="G1850" s="7"/>
      <c r="H1850" s="7"/>
      <c r="J1850" s="7"/>
    </row>
    <row r="1851" spans="3:10" ht="20.25" x14ac:dyDescent="0.25">
      <c r="C1851" s="64"/>
      <c r="G1851" s="7"/>
      <c r="H1851" s="7"/>
      <c r="J1851" s="7"/>
    </row>
    <row r="1852" spans="3:10" ht="20.25" x14ac:dyDescent="0.25">
      <c r="C1852" s="64"/>
      <c r="G1852" s="7"/>
      <c r="H1852" s="7"/>
      <c r="J1852" s="7"/>
    </row>
    <row r="1853" spans="3:10" ht="20.25" x14ac:dyDescent="0.25">
      <c r="C1853" s="64"/>
      <c r="G1853" s="7"/>
      <c r="H1853" s="7"/>
      <c r="J1853" s="7"/>
    </row>
    <row r="1854" spans="3:10" ht="23.25" customHeight="1" x14ac:dyDescent="0.25">
      <c r="C1854" s="64"/>
      <c r="G1854" s="7"/>
      <c r="H1854" s="7"/>
      <c r="J1854" s="7"/>
    </row>
    <row r="1855" spans="3:10" ht="20.25" x14ac:dyDescent="0.25">
      <c r="C1855" s="64"/>
      <c r="G1855" s="7"/>
      <c r="H1855" s="7"/>
      <c r="J1855" s="7"/>
    </row>
    <row r="1856" spans="3:10" ht="20.25" x14ac:dyDescent="0.25">
      <c r="C1856" s="64"/>
      <c r="G1856" s="7"/>
      <c r="H1856" s="7"/>
      <c r="J1856" s="7"/>
    </row>
    <row r="1857" spans="3:10" ht="20.25" x14ac:dyDescent="0.25">
      <c r="C1857" s="64"/>
      <c r="G1857" s="7"/>
      <c r="H1857" s="7"/>
      <c r="J1857" s="7"/>
    </row>
    <row r="1858" spans="3:10" ht="20.25" x14ac:dyDescent="0.25">
      <c r="C1858" s="64"/>
      <c r="G1858" s="7"/>
      <c r="H1858" s="7"/>
      <c r="J1858" s="7"/>
    </row>
    <row r="1859" spans="3:10" ht="20.25" x14ac:dyDescent="0.25">
      <c r="C1859" s="64"/>
      <c r="G1859" s="7"/>
      <c r="H1859" s="7"/>
      <c r="J1859" s="7"/>
    </row>
    <row r="1860" spans="3:10" ht="20.25" x14ac:dyDescent="0.25">
      <c r="C1860" s="64"/>
      <c r="G1860" s="7"/>
      <c r="H1860" s="7"/>
      <c r="J1860" s="7"/>
    </row>
    <row r="1861" spans="3:10" ht="48" customHeight="1" x14ac:dyDescent="0.25">
      <c r="C1861" s="64"/>
      <c r="G1861" s="7"/>
      <c r="H1861" s="7"/>
      <c r="J1861" s="7"/>
    </row>
    <row r="1862" spans="3:10" ht="24" customHeight="1" x14ac:dyDescent="0.25">
      <c r="C1862" s="64"/>
      <c r="G1862" s="7"/>
      <c r="H1862" s="7"/>
      <c r="J1862" s="7"/>
    </row>
    <row r="1863" spans="3:10" ht="23.25" customHeight="1" x14ac:dyDescent="0.25">
      <c r="C1863" s="64"/>
      <c r="G1863" s="7"/>
      <c r="H1863" s="7"/>
      <c r="J1863" s="7"/>
    </row>
    <row r="1864" spans="3:10" ht="24" customHeight="1" x14ac:dyDescent="0.25">
      <c r="C1864" s="64"/>
      <c r="G1864" s="7"/>
      <c r="H1864" s="7"/>
      <c r="J1864" s="7"/>
    </row>
    <row r="1865" spans="3:10" ht="24" customHeight="1" x14ac:dyDescent="0.25">
      <c r="C1865" s="64"/>
      <c r="G1865" s="7"/>
      <c r="H1865" s="7"/>
      <c r="J1865" s="7"/>
    </row>
    <row r="1866" spans="3:10" ht="23.25" customHeight="1" x14ac:dyDescent="0.25">
      <c r="C1866" s="64"/>
      <c r="G1866" s="7"/>
      <c r="H1866" s="7"/>
      <c r="J1866" s="7"/>
    </row>
    <row r="1867" spans="3:10" ht="23.25" customHeight="1" x14ac:dyDescent="0.25">
      <c r="C1867" s="64"/>
      <c r="G1867" s="7"/>
      <c r="H1867" s="7"/>
      <c r="J1867" s="7"/>
    </row>
    <row r="1868" spans="3:10" ht="23.25" customHeight="1" x14ac:dyDescent="0.25">
      <c r="C1868" s="64"/>
      <c r="G1868" s="7"/>
      <c r="H1868" s="7"/>
      <c r="J1868" s="7"/>
    </row>
    <row r="1869" spans="3:10" ht="23.25" customHeight="1" x14ac:dyDescent="0.25">
      <c r="C1869" s="64"/>
      <c r="G1869" s="7"/>
      <c r="H1869" s="7"/>
      <c r="J1869" s="7"/>
    </row>
    <row r="1870" spans="3:10" ht="23.25" customHeight="1" x14ac:dyDescent="0.25">
      <c r="C1870" s="64"/>
      <c r="G1870" s="7"/>
      <c r="H1870" s="7"/>
      <c r="J1870" s="7"/>
    </row>
    <row r="1871" spans="3:10" ht="20.25" x14ac:dyDescent="0.25">
      <c r="C1871" s="64"/>
      <c r="G1871" s="7"/>
      <c r="H1871" s="7"/>
      <c r="J1871" s="7"/>
    </row>
    <row r="1872" spans="3:10" ht="20.25" x14ac:dyDescent="0.25">
      <c r="C1872" s="64"/>
      <c r="G1872" s="7"/>
      <c r="H1872" s="7"/>
      <c r="J1872" s="7"/>
    </row>
    <row r="1873" spans="3:10" ht="20.25" x14ac:dyDescent="0.25">
      <c r="C1873" s="64"/>
      <c r="G1873" s="7"/>
      <c r="H1873" s="7"/>
      <c r="J1873" s="7"/>
    </row>
    <row r="1874" spans="3:10" ht="20.25" x14ac:dyDescent="0.25">
      <c r="C1874" s="64"/>
      <c r="G1874" s="7"/>
      <c r="H1874" s="7"/>
      <c r="J1874" s="7"/>
    </row>
    <row r="1875" spans="3:10" ht="20.25" x14ac:dyDescent="0.25">
      <c r="C1875" s="64"/>
      <c r="G1875" s="7"/>
      <c r="H1875" s="7"/>
      <c r="J1875" s="7"/>
    </row>
    <row r="1876" spans="3:10" ht="20.25" x14ac:dyDescent="0.25">
      <c r="C1876" s="64"/>
      <c r="G1876" s="7"/>
      <c r="H1876" s="7"/>
      <c r="J1876" s="7"/>
    </row>
    <row r="1877" spans="3:10" ht="20.25" x14ac:dyDescent="0.25">
      <c r="C1877" s="64"/>
      <c r="G1877" s="7"/>
      <c r="H1877" s="7"/>
      <c r="J1877" s="7"/>
    </row>
    <row r="1878" spans="3:10" ht="20.25" x14ac:dyDescent="0.25">
      <c r="C1878" s="64"/>
      <c r="G1878" s="7"/>
      <c r="H1878" s="7"/>
      <c r="J1878" s="7"/>
    </row>
    <row r="1879" spans="3:10" ht="20.25" x14ac:dyDescent="0.25">
      <c r="C1879" s="64"/>
      <c r="G1879" s="7"/>
      <c r="H1879" s="7"/>
      <c r="J1879" s="7"/>
    </row>
    <row r="1880" spans="3:10" ht="20.25" x14ac:dyDescent="0.25">
      <c r="C1880" s="64"/>
      <c r="G1880" s="7"/>
      <c r="H1880" s="7"/>
      <c r="J1880" s="7"/>
    </row>
    <row r="1881" spans="3:10" ht="20.25" x14ac:dyDescent="0.25">
      <c r="C1881" s="64"/>
      <c r="G1881" s="7"/>
      <c r="H1881" s="7"/>
      <c r="J1881" s="7"/>
    </row>
    <row r="1882" spans="3:10" ht="20.25" x14ac:dyDescent="0.25">
      <c r="C1882" s="64"/>
      <c r="G1882" s="7"/>
      <c r="H1882" s="7"/>
      <c r="J1882" s="7"/>
    </row>
    <row r="1883" spans="3:10" ht="20.25" x14ac:dyDescent="0.25">
      <c r="C1883" s="64"/>
      <c r="G1883" s="7"/>
      <c r="H1883" s="7"/>
      <c r="J1883" s="7"/>
    </row>
    <row r="1884" spans="3:10" ht="20.25" x14ac:dyDescent="0.25">
      <c r="C1884" s="64"/>
      <c r="G1884" s="7"/>
      <c r="H1884" s="7"/>
      <c r="J1884" s="7"/>
    </row>
    <row r="1885" spans="3:10" ht="20.25" x14ac:dyDescent="0.25">
      <c r="C1885" s="64"/>
      <c r="G1885" s="7"/>
      <c r="H1885" s="7"/>
      <c r="J1885" s="7"/>
    </row>
    <row r="1886" spans="3:10" ht="20.25" x14ac:dyDescent="0.25">
      <c r="C1886" s="64"/>
      <c r="G1886" s="7"/>
      <c r="H1886" s="7"/>
      <c r="J1886" s="7"/>
    </row>
    <row r="1887" spans="3:10" ht="20.25" x14ac:dyDescent="0.25">
      <c r="C1887" s="64"/>
      <c r="G1887" s="7"/>
      <c r="H1887" s="7"/>
      <c r="J1887" s="7"/>
    </row>
    <row r="1888" spans="3:10" ht="20.25" x14ac:dyDescent="0.25">
      <c r="C1888" s="64"/>
      <c r="G1888" s="7"/>
      <c r="H1888" s="7"/>
      <c r="J1888" s="7"/>
    </row>
    <row r="1889" spans="3:10" ht="20.25" x14ac:dyDescent="0.25">
      <c r="C1889" s="64"/>
      <c r="G1889" s="7"/>
      <c r="H1889" s="7"/>
      <c r="J1889" s="7"/>
    </row>
    <row r="1890" spans="3:10" ht="20.25" x14ac:dyDescent="0.25">
      <c r="C1890" s="64"/>
      <c r="G1890" s="7"/>
      <c r="H1890" s="7"/>
      <c r="J1890" s="7"/>
    </row>
    <row r="1891" spans="3:10" ht="60.75" customHeight="1" x14ac:dyDescent="0.25">
      <c r="C1891" s="64"/>
      <c r="G1891" s="7"/>
      <c r="H1891" s="7"/>
      <c r="J1891" s="7"/>
    </row>
    <row r="1892" spans="3:10" ht="23.25" customHeight="1" x14ac:dyDescent="0.25">
      <c r="C1892" s="64"/>
      <c r="G1892" s="7"/>
      <c r="H1892" s="7"/>
      <c r="J1892" s="7"/>
    </row>
    <row r="1893" spans="3:10" ht="20.25" x14ac:dyDescent="0.25">
      <c r="C1893" s="64"/>
      <c r="G1893" s="7"/>
      <c r="H1893" s="7"/>
      <c r="J1893" s="7"/>
    </row>
    <row r="1894" spans="3:10" ht="20.25" x14ac:dyDescent="0.25">
      <c r="C1894" s="64"/>
      <c r="G1894" s="7"/>
      <c r="H1894" s="7"/>
      <c r="J1894" s="7"/>
    </row>
    <row r="1895" spans="3:10" ht="20.25" x14ac:dyDescent="0.25">
      <c r="C1895" s="64"/>
      <c r="G1895" s="7"/>
      <c r="H1895" s="7"/>
      <c r="J1895" s="7"/>
    </row>
    <row r="1896" spans="3:10" ht="20.25" x14ac:dyDescent="0.25">
      <c r="C1896" s="64"/>
      <c r="G1896" s="7"/>
      <c r="H1896" s="7"/>
      <c r="J1896" s="7"/>
    </row>
    <row r="1897" spans="3:10" ht="20.25" x14ac:dyDescent="0.25">
      <c r="C1897" s="64"/>
      <c r="G1897" s="7"/>
      <c r="H1897" s="7"/>
      <c r="J1897" s="7"/>
    </row>
    <row r="1898" spans="3:10" ht="20.25" x14ac:dyDescent="0.25">
      <c r="C1898" s="64"/>
      <c r="G1898" s="7"/>
      <c r="H1898" s="7"/>
      <c r="J1898" s="7"/>
    </row>
    <row r="1899" spans="3:10" ht="23.25" customHeight="1" x14ac:dyDescent="0.25">
      <c r="C1899" s="64"/>
      <c r="G1899" s="7"/>
      <c r="H1899" s="7"/>
      <c r="J1899" s="7"/>
    </row>
    <row r="1900" spans="3:10" ht="20.25" x14ac:dyDescent="0.25">
      <c r="C1900" s="64"/>
      <c r="G1900" s="7"/>
      <c r="H1900" s="7"/>
      <c r="J1900" s="7"/>
    </row>
    <row r="1901" spans="3:10" ht="20.25" x14ac:dyDescent="0.25">
      <c r="C1901" s="64"/>
      <c r="G1901" s="7"/>
      <c r="H1901" s="7"/>
      <c r="J1901" s="7"/>
    </row>
    <row r="1902" spans="3:10" ht="20.25" x14ac:dyDescent="0.25">
      <c r="C1902" s="64"/>
      <c r="G1902" s="7"/>
      <c r="H1902" s="7"/>
      <c r="J1902" s="7"/>
    </row>
    <row r="1903" spans="3:10" ht="20.25" x14ac:dyDescent="0.25">
      <c r="C1903" s="64"/>
      <c r="G1903" s="7"/>
      <c r="H1903" s="7"/>
      <c r="J1903" s="7"/>
    </row>
    <row r="1904" spans="3:10" ht="20.25" x14ac:dyDescent="0.25">
      <c r="C1904" s="64"/>
      <c r="G1904" s="7"/>
      <c r="H1904" s="7"/>
      <c r="J1904" s="7"/>
    </row>
    <row r="1905" spans="3:10" ht="20.25" x14ac:dyDescent="0.25">
      <c r="C1905" s="64"/>
      <c r="G1905" s="7"/>
      <c r="H1905" s="7"/>
      <c r="J1905" s="7"/>
    </row>
    <row r="1906" spans="3:10" ht="48" customHeight="1" x14ac:dyDescent="0.25">
      <c r="C1906" s="64"/>
      <c r="G1906" s="7"/>
      <c r="H1906" s="7"/>
      <c r="J1906" s="7"/>
    </row>
    <row r="1907" spans="3:10" ht="24" customHeight="1" x14ac:dyDescent="0.25">
      <c r="C1907" s="64"/>
      <c r="G1907" s="7"/>
      <c r="H1907" s="7"/>
      <c r="J1907" s="7"/>
    </row>
    <row r="1908" spans="3:10" ht="23.25" customHeight="1" x14ac:dyDescent="0.25">
      <c r="C1908" s="64"/>
      <c r="G1908" s="7"/>
      <c r="H1908" s="7"/>
      <c r="J1908" s="7"/>
    </row>
    <row r="1909" spans="3:10" ht="24" customHeight="1" x14ac:dyDescent="0.25">
      <c r="C1909" s="64"/>
      <c r="G1909" s="7"/>
      <c r="H1909" s="7"/>
      <c r="J1909" s="7"/>
    </row>
    <row r="1910" spans="3:10" ht="24" customHeight="1" x14ac:dyDescent="0.25">
      <c r="C1910" s="64"/>
      <c r="G1910" s="7"/>
      <c r="H1910" s="7"/>
      <c r="J1910" s="7"/>
    </row>
    <row r="1911" spans="3:10" ht="23.25" customHeight="1" x14ac:dyDescent="0.25">
      <c r="C1911" s="64"/>
      <c r="G1911" s="7"/>
      <c r="H1911" s="7"/>
      <c r="J1911" s="7"/>
    </row>
    <row r="1912" spans="3:10" ht="23.25" customHeight="1" x14ac:dyDescent="0.25">
      <c r="C1912" s="64"/>
      <c r="G1912" s="7"/>
      <c r="H1912" s="7"/>
      <c r="J1912" s="7"/>
    </row>
    <row r="1913" spans="3:10" ht="23.25" customHeight="1" x14ac:dyDescent="0.25">
      <c r="C1913" s="64"/>
      <c r="G1913" s="7"/>
      <c r="H1913" s="7"/>
      <c r="J1913" s="7"/>
    </row>
    <row r="1914" spans="3:10" ht="23.25" customHeight="1" x14ac:dyDescent="0.25">
      <c r="C1914" s="64"/>
      <c r="G1914" s="7"/>
      <c r="H1914" s="7"/>
      <c r="J1914" s="7"/>
    </row>
    <row r="1915" spans="3:10" ht="23.25" customHeight="1" x14ac:dyDescent="0.25">
      <c r="C1915" s="64"/>
      <c r="G1915" s="7"/>
      <c r="H1915" s="7"/>
      <c r="J1915" s="7"/>
    </row>
    <row r="1916" spans="3:10" ht="20.25" x14ac:dyDescent="0.25">
      <c r="C1916" s="64"/>
      <c r="G1916" s="7"/>
      <c r="H1916" s="7"/>
      <c r="J1916" s="7"/>
    </row>
    <row r="1917" spans="3:10" ht="20.25" x14ac:dyDescent="0.25">
      <c r="C1917" s="64"/>
      <c r="G1917" s="7"/>
      <c r="H1917" s="7"/>
      <c r="J1917" s="7"/>
    </row>
    <row r="1918" spans="3:10" ht="20.25" x14ac:dyDescent="0.25">
      <c r="C1918" s="64"/>
      <c r="G1918" s="7"/>
      <c r="H1918" s="7"/>
      <c r="J1918" s="7"/>
    </row>
    <row r="1919" spans="3:10" ht="20.25" x14ac:dyDescent="0.25">
      <c r="C1919" s="64"/>
      <c r="G1919" s="7"/>
      <c r="H1919" s="7"/>
      <c r="J1919" s="7"/>
    </row>
    <row r="1920" spans="3:10" ht="20.25" x14ac:dyDescent="0.25">
      <c r="C1920" s="64"/>
      <c r="G1920" s="7"/>
      <c r="H1920" s="7"/>
      <c r="J1920" s="7"/>
    </row>
    <row r="1921" spans="3:10" ht="20.25" x14ac:dyDescent="0.25">
      <c r="C1921" s="64"/>
      <c r="G1921" s="7"/>
      <c r="H1921" s="7"/>
      <c r="J1921" s="7"/>
    </row>
    <row r="1922" spans="3:10" ht="20.25" x14ac:dyDescent="0.25">
      <c r="C1922" s="64"/>
      <c r="G1922" s="7"/>
      <c r="H1922" s="7"/>
      <c r="J1922" s="7"/>
    </row>
    <row r="1923" spans="3:10" ht="20.25" x14ac:dyDescent="0.25">
      <c r="C1923" s="64"/>
      <c r="G1923" s="7"/>
      <c r="H1923" s="7"/>
      <c r="J1923" s="7"/>
    </row>
    <row r="1924" spans="3:10" ht="20.25" x14ac:dyDescent="0.25">
      <c r="C1924" s="64"/>
      <c r="G1924" s="7"/>
      <c r="H1924" s="7"/>
      <c r="J1924" s="7"/>
    </row>
    <row r="1925" spans="3:10" ht="20.25" x14ac:dyDescent="0.25">
      <c r="C1925" s="64"/>
      <c r="G1925" s="7"/>
      <c r="H1925" s="7"/>
      <c r="J1925" s="7"/>
    </row>
    <row r="1926" spans="3:10" ht="20.25" x14ac:dyDescent="0.25">
      <c r="C1926" s="64"/>
      <c r="G1926" s="7"/>
      <c r="H1926" s="7"/>
      <c r="J1926" s="7"/>
    </row>
    <row r="1927" spans="3:10" ht="20.25" x14ac:dyDescent="0.25">
      <c r="C1927" s="64"/>
      <c r="G1927" s="7"/>
      <c r="H1927" s="7"/>
      <c r="J1927" s="7"/>
    </row>
    <row r="1928" spans="3:10" ht="20.25" x14ac:dyDescent="0.25">
      <c r="C1928" s="64"/>
      <c r="G1928" s="7"/>
      <c r="H1928" s="7"/>
      <c r="J1928" s="7"/>
    </row>
    <row r="1929" spans="3:10" ht="20.25" x14ac:dyDescent="0.25">
      <c r="C1929" s="64"/>
      <c r="G1929" s="7"/>
      <c r="H1929" s="7"/>
      <c r="J1929" s="7"/>
    </row>
    <row r="1930" spans="3:10" ht="20.25" x14ac:dyDescent="0.25">
      <c r="C1930" s="64"/>
      <c r="G1930" s="7"/>
      <c r="H1930" s="7"/>
      <c r="J1930" s="7"/>
    </row>
    <row r="1931" spans="3:10" ht="20.25" x14ac:dyDescent="0.25">
      <c r="C1931" s="64"/>
      <c r="G1931" s="7"/>
      <c r="H1931" s="7"/>
      <c r="J1931" s="7"/>
    </row>
    <row r="1932" spans="3:10" ht="20.25" x14ac:dyDescent="0.25">
      <c r="C1932" s="64"/>
      <c r="G1932" s="7"/>
      <c r="H1932" s="7"/>
      <c r="J1932" s="7"/>
    </row>
    <row r="1933" spans="3:10" ht="20.25" x14ac:dyDescent="0.25">
      <c r="C1933" s="64"/>
      <c r="G1933" s="7"/>
      <c r="H1933" s="7"/>
      <c r="J1933" s="7"/>
    </row>
    <row r="1934" spans="3:10" ht="20.25" x14ac:dyDescent="0.25">
      <c r="C1934" s="64"/>
      <c r="G1934" s="7"/>
      <c r="H1934" s="7"/>
      <c r="J1934" s="7"/>
    </row>
    <row r="1935" spans="3:10" ht="20.25" x14ac:dyDescent="0.25">
      <c r="C1935" s="64"/>
      <c r="G1935" s="7"/>
      <c r="H1935" s="7"/>
      <c r="J1935" s="7"/>
    </row>
    <row r="1936" spans="3:10" ht="60.75" customHeight="1" x14ac:dyDescent="0.25">
      <c r="C1936" s="64"/>
      <c r="G1936" s="7"/>
      <c r="H1936" s="7"/>
      <c r="J1936" s="7"/>
    </row>
    <row r="1937" spans="3:10" ht="23.25" customHeight="1" x14ac:dyDescent="0.25">
      <c r="C1937" s="64"/>
      <c r="G1937" s="7"/>
      <c r="H1937" s="7"/>
      <c r="J1937" s="7"/>
    </row>
    <row r="1938" spans="3:10" ht="20.25" x14ac:dyDescent="0.25">
      <c r="C1938" s="64"/>
      <c r="G1938" s="7"/>
      <c r="H1938" s="7"/>
      <c r="J1938" s="7"/>
    </row>
    <row r="1939" spans="3:10" ht="20.25" x14ac:dyDescent="0.25">
      <c r="C1939" s="64"/>
      <c r="G1939" s="7"/>
      <c r="H1939" s="7"/>
      <c r="J1939" s="7"/>
    </row>
    <row r="1940" spans="3:10" ht="20.25" x14ac:dyDescent="0.25">
      <c r="C1940" s="64"/>
      <c r="G1940" s="7"/>
      <c r="H1940" s="7"/>
      <c r="J1940" s="7"/>
    </row>
    <row r="1941" spans="3:10" ht="20.25" x14ac:dyDescent="0.25">
      <c r="C1941" s="64"/>
      <c r="G1941" s="7"/>
      <c r="H1941" s="7"/>
      <c r="J1941" s="7"/>
    </row>
    <row r="1942" spans="3:10" ht="20.25" x14ac:dyDescent="0.25">
      <c r="C1942" s="64"/>
      <c r="G1942" s="7"/>
      <c r="H1942" s="7"/>
      <c r="J1942" s="7"/>
    </row>
    <row r="1943" spans="3:10" ht="20.25" x14ac:dyDescent="0.25">
      <c r="C1943" s="64"/>
      <c r="G1943" s="7"/>
      <c r="H1943" s="7"/>
      <c r="J1943" s="7"/>
    </row>
    <row r="1944" spans="3:10" ht="23.25" customHeight="1" x14ac:dyDescent="0.25">
      <c r="C1944" s="64"/>
      <c r="G1944" s="7"/>
      <c r="H1944" s="7"/>
      <c r="J1944" s="7"/>
    </row>
    <row r="1945" spans="3:10" ht="20.25" x14ac:dyDescent="0.25">
      <c r="C1945" s="64"/>
      <c r="G1945" s="7"/>
      <c r="H1945" s="7"/>
      <c r="J1945" s="7"/>
    </row>
    <row r="1946" spans="3:10" ht="20.25" x14ac:dyDescent="0.25">
      <c r="C1946" s="64"/>
      <c r="G1946" s="7"/>
      <c r="H1946" s="7"/>
      <c r="J1946" s="7"/>
    </row>
    <row r="1947" spans="3:10" ht="20.25" x14ac:dyDescent="0.25">
      <c r="C1947" s="64"/>
      <c r="G1947" s="7"/>
      <c r="H1947" s="7"/>
      <c r="J1947" s="7"/>
    </row>
    <row r="1948" spans="3:10" ht="20.25" x14ac:dyDescent="0.25">
      <c r="C1948" s="64"/>
      <c r="G1948" s="7"/>
      <c r="H1948" s="7"/>
      <c r="J1948" s="7"/>
    </row>
    <row r="1949" spans="3:10" ht="20.25" x14ac:dyDescent="0.25">
      <c r="C1949" s="64"/>
      <c r="G1949" s="7"/>
      <c r="H1949" s="7"/>
      <c r="J1949" s="7"/>
    </row>
    <row r="1950" spans="3:10" ht="20.25" x14ac:dyDescent="0.25">
      <c r="C1950" s="64"/>
      <c r="G1950" s="7"/>
      <c r="H1950" s="7"/>
      <c r="J1950" s="7"/>
    </row>
    <row r="1951" spans="3:10" ht="48" customHeight="1" x14ac:dyDescent="0.25">
      <c r="C1951" s="64"/>
      <c r="G1951" s="7"/>
      <c r="H1951" s="7"/>
      <c r="J1951" s="7"/>
    </row>
    <row r="1952" spans="3:10" ht="24" customHeight="1" x14ac:dyDescent="0.25">
      <c r="C1952" s="64"/>
      <c r="G1952" s="7"/>
      <c r="H1952" s="7"/>
      <c r="J1952" s="7"/>
    </row>
    <row r="1953" spans="3:10" ht="23.25" customHeight="1" x14ac:dyDescent="0.25">
      <c r="C1953" s="64"/>
      <c r="G1953" s="7"/>
      <c r="H1953" s="7"/>
      <c r="J1953" s="7"/>
    </row>
    <row r="1954" spans="3:10" ht="24" customHeight="1" x14ac:dyDescent="0.25">
      <c r="C1954" s="64"/>
      <c r="G1954" s="7"/>
      <c r="H1954" s="7"/>
      <c r="J1954" s="7"/>
    </row>
    <row r="1955" spans="3:10" ht="24" customHeight="1" x14ac:dyDescent="0.25">
      <c r="C1955" s="64"/>
      <c r="G1955" s="7"/>
      <c r="H1955" s="7"/>
      <c r="J1955" s="7"/>
    </row>
    <row r="1956" spans="3:10" ht="23.25" customHeight="1" x14ac:dyDescent="0.25">
      <c r="C1956" s="64"/>
      <c r="G1956" s="7"/>
      <c r="H1956" s="7"/>
      <c r="J1956" s="7"/>
    </row>
    <row r="1957" spans="3:10" ht="23.25" customHeight="1" x14ac:dyDescent="0.25">
      <c r="C1957" s="64"/>
      <c r="G1957" s="7"/>
      <c r="H1957" s="7"/>
      <c r="J1957" s="7"/>
    </row>
    <row r="1958" spans="3:10" ht="23.25" customHeight="1" x14ac:dyDescent="0.25">
      <c r="C1958" s="64"/>
      <c r="G1958" s="7"/>
      <c r="H1958" s="7"/>
      <c r="J1958" s="7"/>
    </row>
    <row r="1959" spans="3:10" ht="23.25" customHeight="1" x14ac:dyDescent="0.25">
      <c r="C1959" s="64"/>
      <c r="G1959" s="7"/>
      <c r="H1959" s="7"/>
      <c r="J1959" s="7"/>
    </row>
    <row r="1960" spans="3:10" ht="23.25" customHeight="1" x14ac:dyDescent="0.25">
      <c r="C1960" s="64"/>
      <c r="G1960" s="7"/>
      <c r="H1960" s="7"/>
      <c r="J1960" s="7"/>
    </row>
    <row r="1961" spans="3:10" ht="20.25" x14ac:dyDescent="0.25">
      <c r="C1961" s="64"/>
      <c r="G1961" s="7"/>
      <c r="H1961" s="7"/>
      <c r="J1961" s="7"/>
    </row>
    <row r="1962" spans="3:10" ht="20.25" x14ac:dyDescent="0.25">
      <c r="C1962" s="64"/>
      <c r="G1962" s="7"/>
      <c r="H1962" s="7"/>
      <c r="J1962" s="7"/>
    </row>
    <row r="1963" spans="3:10" ht="20.25" x14ac:dyDescent="0.25">
      <c r="C1963" s="64"/>
      <c r="G1963" s="7"/>
      <c r="H1963" s="7"/>
      <c r="J1963" s="7"/>
    </row>
    <row r="1964" spans="3:10" ht="20.25" x14ac:dyDescent="0.25">
      <c r="C1964" s="64"/>
      <c r="G1964" s="7"/>
      <c r="H1964" s="7"/>
      <c r="J1964" s="7"/>
    </row>
    <row r="1965" spans="3:10" ht="20.25" x14ac:dyDescent="0.25">
      <c r="C1965" s="64"/>
      <c r="G1965" s="7"/>
      <c r="H1965" s="7"/>
      <c r="J1965" s="7"/>
    </row>
    <row r="1966" spans="3:10" ht="20.25" x14ac:dyDescent="0.25">
      <c r="C1966" s="64"/>
      <c r="G1966" s="7"/>
      <c r="H1966" s="7"/>
      <c r="J1966" s="7"/>
    </row>
    <row r="1967" spans="3:10" ht="20.25" x14ac:dyDescent="0.25">
      <c r="C1967" s="64"/>
      <c r="G1967" s="7"/>
      <c r="H1967" s="7"/>
      <c r="J1967" s="7"/>
    </row>
    <row r="1968" spans="3:10" ht="20.25" x14ac:dyDescent="0.25">
      <c r="C1968" s="64"/>
      <c r="G1968" s="7"/>
      <c r="H1968" s="7"/>
      <c r="J1968" s="7"/>
    </row>
    <row r="1969" spans="3:10" ht="20.25" x14ac:dyDescent="0.25">
      <c r="C1969" s="64"/>
      <c r="G1969" s="7"/>
      <c r="H1969" s="7"/>
      <c r="J1969" s="7"/>
    </row>
    <row r="1970" spans="3:10" ht="20.25" x14ac:dyDescent="0.25">
      <c r="C1970" s="64"/>
      <c r="G1970" s="7"/>
      <c r="H1970" s="7"/>
      <c r="J1970" s="7"/>
    </row>
    <row r="1971" spans="3:10" ht="20.25" x14ac:dyDescent="0.25">
      <c r="C1971" s="64"/>
      <c r="G1971" s="7"/>
      <c r="H1971" s="7"/>
      <c r="J1971" s="7"/>
    </row>
    <row r="1972" spans="3:10" ht="20.25" x14ac:dyDescent="0.25">
      <c r="C1972" s="64"/>
      <c r="G1972" s="7"/>
      <c r="H1972" s="7"/>
      <c r="J1972" s="7"/>
    </row>
    <row r="1973" spans="3:10" ht="20.25" x14ac:dyDescent="0.25">
      <c r="C1973" s="64"/>
      <c r="G1973" s="7"/>
      <c r="H1973" s="7"/>
      <c r="J1973" s="7"/>
    </row>
    <row r="1974" spans="3:10" ht="20.25" x14ac:dyDescent="0.25">
      <c r="C1974" s="64"/>
      <c r="G1974" s="7"/>
      <c r="H1974" s="7"/>
      <c r="J1974" s="7"/>
    </row>
    <row r="1975" spans="3:10" ht="20.25" x14ac:dyDescent="0.25">
      <c r="C1975" s="64"/>
      <c r="G1975" s="7"/>
      <c r="H1975" s="7"/>
      <c r="J1975" s="7"/>
    </row>
    <row r="1976" spans="3:10" ht="20.25" x14ac:dyDescent="0.25">
      <c r="C1976" s="64"/>
      <c r="G1976" s="7"/>
      <c r="H1976" s="7"/>
      <c r="J1976" s="7"/>
    </row>
    <row r="1977" spans="3:10" ht="20.25" x14ac:dyDescent="0.25">
      <c r="C1977" s="64"/>
      <c r="G1977" s="7"/>
      <c r="H1977" s="7"/>
      <c r="J1977" s="7"/>
    </row>
    <row r="1978" spans="3:10" ht="20.25" x14ac:dyDescent="0.25">
      <c r="C1978" s="64"/>
      <c r="G1978" s="7"/>
      <c r="H1978" s="7"/>
      <c r="J1978" s="7"/>
    </row>
    <row r="1979" spans="3:10" ht="20.25" x14ac:dyDescent="0.25">
      <c r="C1979" s="64"/>
      <c r="G1979" s="7"/>
      <c r="H1979" s="7"/>
      <c r="J1979" s="7"/>
    </row>
    <row r="1980" spans="3:10" ht="20.25" x14ac:dyDescent="0.25">
      <c r="C1980" s="64"/>
      <c r="G1980" s="7"/>
      <c r="H1980" s="7"/>
      <c r="J1980" s="7"/>
    </row>
    <row r="1981" spans="3:10" ht="60.75" customHeight="1" x14ac:dyDescent="0.25">
      <c r="C1981" s="64"/>
      <c r="G1981" s="7"/>
      <c r="H1981" s="7"/>
      <c r="J1981" s="7"/>
    </row>
    <row r="1982" spans="3:10" ht="23.25" customHeight="1" x14ac:dyDescent="0.25">
      <c r="C1982" s="64"/>
      <c r="G1982" s="7"/>
      <c r="H1982" s="7"/>
      <c r="J1982" s="7"/>
    </row>
    <row r="1983" spans="3:10" ht="20.25" x14ac:dyDescent="0.25">
      <c r="C1983" s="64"/>
      <c r="G1983" s="7"/>
      <c r="H1983" s="7"/>
      <c r="J1983" s="7"/>
    </row>
    <row r="1984" spans="3:10" ht="20.25" x14ac:dyDescent="0.25">
      <c r="C1984" s="64"/>
      <c r="G1984" s="7"/>
      <c r="H1984" s="7"/>
      <c r="J1984" s="7"/>
    </row>
    <row r="1985" spans="3:10" ht="20.25" x14ac:dyDescent="0.25">
      <c r="C1985" s="64"/>
      <c r="G1985" s="7"/>
      <c r="H1985" s="7"/>
      <c r="J1985" s="7"/>
    </row>
    <row r="1986" spans="3:10" ht="20.25" x14ac:dyDescent="0.25">
      <c r="C1986" s="64"/>
      <c r="G1986" s="7"/>
      <c r="H1986" s="7"/>
      <c r="J1986" s="7"/>
    </row>
    <row r="1987" spans="3:10" ht="20.25" x14ac:dyDescent="0.25">
      <c r="C1987" s="64"/>
      <c r="G1987" s="7"/>
      <c r="H1987" s="7"/>
      <c r="J1987" s="7"/>
    </row>
    <row r="1988" spans="3:10" ht="20.25" x14ac:dyDescent="0.25">
      <c r="C1988" s="64"/>
      <c r="G1988" s="7"/>
      <c r="H1988" s="7"/>
      <c r="J1988" s="7"/>
    </row>
    <row r="1989" spans="3:10" ht="23.25" customHeight="1" x14ac:dyDescent="0.25">
      <c r="C1989" s="64"/>
      <c r="G1989" s="7"/>
      <c r="H1989" s="7"/>
      <c r="J1989" s="7"/>
    </row>
    <row r="1990" spans="3:10" ht="20.25" x14ac:dyDescent="0.25">
      <c r="C1990" s="64"/>
      <c r="G1990" s="7"/>
      <c r="H1990" s="7"/>
      <c r="J1990" s="7"/>
    </row>
    <row r="1991" spans="3:10" ht="20.25" x14ac:dyDescent="0.25">
      <c r="C1991" s="64"/>
      <c r="G1991" s="7"/>
      <c r="H1991" s="7"/>
      <c r="J1991" s="7"/>
    </row>
    <row r="1992" spans="3:10" ht="20.25" x14ac:dyDescent="0.25">
      <c r="C1992" s="64"/>
      <c r="G1992" s="7"/>
      <c r="H1992" s="7"/>
      <c r="J1992" s="7"/>
    </row>
    <row r="1993" spans="3:10" ht="20.25" x14ac:dyDescent="0.25">
      <c r="C1993" s="64"/>
      <c r="G1993" s="7"/>
      <c r="H1993" s="7"/>
      <c r="J1993" s="7"/>
    </row>
    <row r="1994" spans="3:10" ht="20.25" x14ac:dyDescent="0.25">
      <c r="C1994" s="64"/>
      <c r="G1994" s="7"/>
      <c r="H1994" s="7"/>
      <c r="J1994" s="7"/>
    </row>
    <row r="1995" spans="3:10" ht="20.25" x14ac:dyDescent="0.25">
      <c r="C1995" s="64"/>
      <c r="G1995" s="7"/>
      <c r="H1995" s="7"/>
      <c r="J1995" s="7"/>
    </row>
    <row r="1996" spans="3:10" ht="48" customHeight="1" x14ac:dyDescent="0.25">
      <c r="C1996" s="64"/>
      <c r="G1996" s="7"/>
      <c r="H1996" s="7"/>
      <c r="J1996" s="7"/>
    </row>
    <row r="1997" spans="3:10" ht="24" customHeight="1" x14ac:dyDescent="0.25">
      <c r="C1997" s="64"/>
      <c r="G1997" s="7"/>
      <c r="H1997" s="7"/>
      <c r="J1997" s="7"/>
    </row>
    <row r="1998" spans="3:10" ht="23.25" customHeight="1" x14ac:dyDescent="0.25">
      <c r="C1998" s="64"/>
      <c r="G1998" s="7"/>
      <c r="H1998" s="7"/>
      <c r="J1998" s="7"/>
    </row>
    <row r="1999" spans="3:10" ht="24" customHeight="1" x14ac:dyDescent="0.25">
      <c r="C1999" s="64"/>
      <c r="G1999" s="7"/>
      <c r="H1999" s="7"/>
      <c r="J1999" s="7"/>
    </row>
    <row r="2000" spans="3:10" ht="24" customHeight="1" x14ac:dyDescent="0.25">
      <c r="C2000" s="64"/>
      <c r="G2000" s="7"/>
      <c r="H2000" s="7"/>
      <c r="J2000" s="7"/>
    </row>
    <row r="2001" spans="3:10" ht="23.25" customHeight="1" x14ac:dyDescent="0.25">
      <c r="C2001" s="64"/>
      <c r="G2001" s="7"/>
      <c r="H2001" s="7"/>
      <c r="J2001" s="7"/>
    </row>
    <row r="2002" spans="3:10" ht="23.25" customHeight="1" x14ac:dyDescent="0.25">
      <c r="C2002" s="64"/>
      <c r="G2002" s="7"/>
      <c r="H2002" s="7"/>
      <c r="J2002" s="7"/>
    </row>
    <row r="2003" spans="3:10" ht="23.25" customHeight="1" x14ac:dyDescent="0.25">
      <c r="C2003" s="64"/>
      <c r="G2003" s="7"/>
      <c r="H2003" s="7"/>
      <c r="J2003" s="7"/>
    </row>
    <row r="2004" spans="3:10" ht="23.25" customHeight="1" x14ac:dyDescent="0.25">
      <c r="C2004" s="64"/>
      <c r="G2004" s="7"/>
      <c r="H2004" s="7"/>
      <c r="J2004" s="7"/>
    </row>
    <row r="2005" spans="3:10" ht="23.25" customHeight="1" x14ac:dyDescent="0.25">
      <c r="C2005" s="64"/>
      <c r="G2005" s="7"/>
      <c r="H2005" s="7"/>
      <c r="J2005" s="7"/>
    </row>
    <row r="2006" spans="3:10" ht="20.25" x14ac:dyDescent="0.25">
      <c r="C2006" s="64"/>
      <c r="G2006" s="7"/>
      <c r="H2006" s="7"/>
      <c r="J2006" s="7"/>
    </row>
    <row r="2007" spans="3:10" ht="20.25" x14ac:dyDescent="0.25">
      <c r="C2007" s="64"/>
      <c r="G2007" s="7"/>
      <c r="H2007" s="7"/>
      <c r="J2007" s="7"/>
    </row>
    <row r="2008" spans="3:10" ht="20.25" x14ac:dyDescent="0.25">
      <c r="C2008" s="64"/>
      <c r="G2008" s="7"/>
      <c r="H2008" s="7"/>
      <c r="J2008" s="7"/>
    </row>
    <row r="2009" spans="3:10" ht="20.25" x14ac:dyDescent="0.25">
      <c r="C2009" s="64"/>
      <c r="G2009" s="7"/>
      <c r="H2009" s="7"/>
      <c r="J2009" s="7"/>
    </row>
    <row r="2010" spans="3:10" ht="20.25" x14ac:dyDescent="0.25">
      <c r="C2010" s="64"/>
      <c r="G2010" s="7"/>
      <c r="H2010" s="7"/>
      <c r="J2010" s="7"/>
    </row>
    <row r="2011" spans="3:10" ht="20.25" x14ac:dyDescent="0.25">
      <c r="C2011" s="64"/>
      <c r="G2011" s="7"/>
      <c r="H2011" s="7"/>
      <c r="J2011" s="7"/>
    </row>
    <row r="2012" spans="3:10" ht="20.25" x14ac:dyDescent="0.25">
      <c r="C2012" s="64"/>
      <c r="G2012" s="7"/>
      <c r="H2012" s="7"/>
      <c r="J2012" s="7"/>
    </row>
    <row r="2013" spans="3:10" ht="20.25" x14ac:dyDescent="0.25">
      <c r="C2013" s="64"/>
      <c r="G2013" s="7"/>
      <c r="H2013" s="7"/>
      <c r="J2013" s="7"/>
    </row>
    <row r="2014" spans="3:10" ht="20.25" x14ac:dyDescent="0.25">
      <c r="C2014" s="64"/>
      <c r="G2014" s="7"/>
      <c r="H2014" s="7"/>
      <c r="J2014" s="7"/>
    </row>
    <row r="2015" spans="3:10" ht="20.25" x14ac:dyDescent="0.25">
      <c r="C2015" s="64"/>
      <c r="G2015" s="7"/>
      <c r="H2015" s="7"/>
      <c r="J2015" s="7"/>
    </row>
    <row r="2016" spans="3:10" ht="20.25" x14ac:dyDescent="0.25">
      <c r="C2016" s="64"/>
      <c r="G2016" s="7"/>
      <c r="H2016" s="7"/>
      <c r="J2016" s="7"/>
    </row>
    <row r="2017" spans="3:10" ht="20.25" x14ac:dyDescent="0.25">
      <c r="C2017" s="64"/>
      <c r="G2017" s="7"/>
      <c r="H2017" s="7"/>
      <c r="J2017" s="7"/>
    </row>
    <row r="2018" spans="3:10" ht="20.25" x14ac:dyDescent="0.25">
      <c r="C2018" s="64"/>
      <c r="G2018" s="7"/>
      <c r="H2018" s="7"/>
      <c r="J2018" s="7"/>
    </row>
    <row r="2019" spans="3:10" ht="20.25" x14ac:dyDescent="0.25">
      <c r="C2019" s="64"/>
      <c r="G2019" s="7"/>
      <c r="H2019" s="7"/>
      <c r="J2019" s="7"/>
    </row>
    <row r="2020" spans="3:10" ht="20.25" x14ac:dyDescent="0.25">
      <c r="C2020" s="64"/>
      <c r="G2020" s="7"/>
      <c r="H2020" s="7"/>
      <c r="J2020" s="7"/>
    </row>
    <row r="2021" spans="3:10" ht="20.25" x14ac:dyDescent="0.25">
      <c r="C2021" s="64"/>
      <c r="G2021" s="7"/>
      <c r="H2021" s="7"/>
      <c r="J2021" s="7"/>
    </row>
    <row r="2022" spans="3:10" ht="20.25" x14ac:dyDescent="0.25">
      <c r="C2022" s="64"/>
      <c r="G2022" s="7"/>
      <c r="H2022" s="7"/>
      <c r="J2022" s="7"/>
    </row>
    <row r="2023" spans="3:10" ht="20.25" x14ac:dyDescent="0.25">
      <c r="C2023" s="64"/>
      <c r="G2023" s="7"/>
      <c r="H2023" s="7"/>
      <c r="J2023" s="7"/>
    </row>
    <row r="2024" spans="3:10" ht="20.25" x14ac:dyDescent="0.25">
      <c r="C2024" s="64"/>
      <c r="G2024" s="7"/>
      <c r="H2024" s="7"/>
      <c r="J2024" s="7"/>
    </row>
    <row r="2025" spans="3:10" ht="20.25" x14ac:dyDescent="0.25">
      <c r="C2025" s="64"/>
      <c r="G2025" s="7"/>
      <c r="H2025" s="7"/>
      <c r="J2025" s="7"/>
    </row>
    <row r="2026" spans="3:10" ht="60.75" customHeight="1" x14ac:dyDescent="0.25">
      <c r="C2026" s="64"/>
      <c r="G2026" s="7"/>
      <c r="H2026" s="7"/>
      <c r="J2026" s="7"/>
    </row>
    <row r="2027" spans="3:10" ht="23.25" customHeight="1" x14ac:dyDescent="0.25">
      <c r="C2027" s="64"/>
      <c r="G2027" s="7"/>
      <c r="H2027" s="7"/>
      <c r="J2027" s="7"/>
    </row>
    <row r="2028" spans="3:10" ht="20.25" x14ac:dyDescent="0.25">
      <c r="C2028" s="64"/>
      <c r="G2028" s="7"/>
      <c r="H2028" s="7"/>
      <c r="J2028" s="7"/>
    </row>
    <row r="2029" spans="3:10" ht="20.25" x14ac:dyDescent="0.25">
      <c r="C2029" s="64"/>
      <c r="G2029" s="7"/>
      <c r="H2029" s="7"/>
      <c r="J2029" s="7"/>
    </row>
    <row r="2030" spans="3:10" ht="20.25" x14ac:dyDescent="0.25">
      <c r="C2030" s="64"/>
      <c r="G2030" s="7"/>
      <c r="H2030" s="7"/>
      <c r="J2030" s="7"/>
    </row>
    <row r="2031" spans="3:10" ht="20.25" x14ac:dyDescent="0.25">
      <c r="C2031" s="64"/>
      <c r="G2031" s="7"/>
      <c r="H2031" s="7"/>
      <c r="J2031" s="7"/>
    </row>
    <row r="2032" spans="3:10" ht="20.25" x14ac:dyDescent="0.25">
      <c r="C2032" s="64"/>
      <c r="G2032" s="7"/>
      <c r="H2032" s="7"/>
      <c r="J2032" s="7"/>
    </row>
    <row r="2033" spans="3:10" ht="20.25" x14ac:dyDescent="0.25">
      <c r="C2033" s="64"/>
      <c r="G2033" s="7"/>
      <c r="H2033" s="7"/>
      <c r="J2033" s="7"/>
    </row>
    <row r="2034" spans="3:10" ht="23.25" customHeight="1" x14ac:dyDescent="0.25">
      <c r="C2034" s="64"/>
      <c r="G2034" s="7"/>
      <c r="H2034" s="7"/>
      <c r="J2034" s="7"/>
    </row>
    <row r="2035" spans="3:10" ht="20.25" x14ac:dyDescent="0.25">
      <c r="C2035" s="64"/>
      <c r="G2035" s="7"/>
      <c r="H2035" s="7"/>
      <c r="J2035" s="7"/>
    </row>
    <row r="2036" spans="3:10" ht="20.25" x14ac:dyDescent="0.25">
      <c r="C2036" s="64"/>
      <c r="G2036" s="7"/>
      <c r="H2036" s="7"/>
      <c r="J2036" s="7"/>
    </row>
    <row r="2037" spans="3:10" ht="20.25" x14ac:dyDescent="0.25">
      <c r="C2037" s="64"/>
      <c r="G2037" s="7"/>
      <c r="H2037" s="7"/>
      <c r="J2037" s="7"/>
    </row>
    <row r="2038" spans="3:10" ht="20.25" x14ac:dyDescent="0.25">
      <c r="C2038" s="64"/>
      <c r="G2038" s="7"/>
      <c r="H2038" s="7"/>
      <c r="J2038" s="7"/>
    </row>
    <row r="2039" spans="3:10" ht="20.25" x14ac:dyDescent="0.25">
      <c r="C2039" s="64"/>
      <c r="G2039" s="7"/>
      <c r="H2039" s="7"/>
      <c r="J2039" s="7"/>
    </row>
    <row r="2040" spans="3:10" ht="20.25" x14ac:dyDescent="0.25">
      <c r="C2040" s="64"/>
      <c r="G2040" s="7"/>
      <c r="H2040" s="7"/>
      <c r="J2040" s="7"/>
    </row>
    <row r="2041" spans="3:10" ht="48" customHeight="1" x14ac:dyDescent="0.25">
      <c r="C2041" s="64"/>
      <c r="G2041" s="7"/>
      <c r="H2041" s="7"/>
      <c r="J2041" s="7"/>
    </row>
    <row r="2042" spans="3:10" ht="24" customHeight="1" x14ac:dyDescent="0.25">
      <c r="C2042" s="64"/>
      <c r="G2042" s="7"/>
      <c r="H2042" s="7"/>
      <c r="J2042" s="7"/>
    </row>
    <row r="2043" spans="3:10" ht="23.25" customHeight="1" x14ac:dyDescent="0.25">
      <c r="C2043" s="64"/>
      <c r="G2043" s="7"/>
      <c r="H2043" s="7"/>
      <c r="J2043" s="7"/>
    </row>
    <row r="2044" spans="3:10" ht="24" customHeight="1" x14ac:dyDescent="0.25">
      <c r="C2044" s="64"/>
      <c r="G2044" s="7"/>
      <c r="H2044" s="7"/>
      <c r="J2044" s="7"/>
    </row>
    <row r="2045" spans="3:10" ht="24" customHeight="1" x14ac:dyDescent="0.25">
      <c r="C2045" s="64"/>
      <c r="G2045" s="7"/>
      <c r="H2045" s="7"/>
      <c r="J2045" s="7"/>
    </row>
    <row r="2046" spans="3:10" ht="23.25" customHeight="1" x14ac:dyDescent="0.25">
      <c r="C2046" s="64"/>
      <c r="G2046" s="7"/>
      <c r="H2046" s="7"/>
      <c r="J2046" s="7"/>
    </row>
    <row r="2047" spans="3:10" ht="23.25" customHeight="1" x14ac:dyDescent="0.25">
      <c r="C2047" s="64"/>
      <c r="G2047" s="7"/>
      <c r="H2047" s="7"/>
      <c r="J2047" s="7"/>
    </row>
    <row r="2048" spans="3:10" ht="23.25" customHeight="1" x14ac:dyDescent="0.25">
      <c r="C2048" s="64"/>
      <c r="G2048" s="7"/>
      <c r="H2048" s="7"/>
      <c r="J2048" s="7"/>
    </row>
    <row r="2049" spans="3:10" ht="23.25" customHeight="1" x14ac:dyDescent="0.25">
      <c r="C2049" s="64"/>
      <c r="G2049" s="7"/>
      <c r="H2049" s="7"/>
      <c r="J2049" s="7"/>
    </row>
    <row r="2050" spans="3:10" ht="23.25" customHeight="1" x14ac:dyDescent="0.25">
      <c r="C2050" s="64"/>
      <c r="G2050" s="7"/>
      <c r="H2050" s="7"/>
      <c r="J2050" s="7"/>
    </row>
    <row r="2051" spans="3:10" ht="20.25" x14ac:dyDescent="0.25">
      <c r="C2051" s="64"/>
      <c r="G2051" s="7"/>
      <c r="H2051" s="7"/>
      <c r="J2051" s="7"/>
    </row>
    <row r="2052" spans="3:10" ht="20.25" x14ac:dyDescent="0.25">
      <c r="C2052" s="64"/>
      <c r="G2052" s="7"/>
      <c r="H2052" s="7"/>
      <c r="J2052" s="7"/>
    </row>
    <row r="2053" spans="3:10" ht="20.25" x14ac:dyDescent="0.25">
      <c r="C2053" s="64"/>
      <c r="G2053" s="7"/>
      <c r="H2053" s="7"/>
      <c r="J2053" s="7"/>
    </row>
    <row r="2054" spans="3:10" ht="20.25" x14ac:dyDescent="0.25">
      <c r="C2054" s="64"/>
      <c r="G2054" s="7"/>
      <c r="H2054" s="7"/>
      <c r="J2054" s="7"/>
    </row>
    <row r="2055" spans="3:10" ht="20.25" x14ac:dyDescent="0.25">
      <c r="C2055" s="64"/>
      <c r="G2055" s="7"/>
      <c r="H2055" s="7"/>
      <c r="J2055" s="7"/>
    </row>
    <row r="2056" spans="3:10" ht="20.25" x14ac:dyDescent="0.25">
      <c r="C2056" s="64"/>
      <c r="G2056" s="7"/>
      <c r="H2056" s="7"/>
      <c r="J2056" s="7"/>
    </row>
    <row r="2057" spans="3:10" ht="20.25" x14ac:dyDescent="0.25">
      <c r="C2057" s="64"/>
      <c r="G2057" s="7"/>
      <c r="H2057" s="7"/>
      <c r="J2057" s="7"/>
    </row>
    <row r="2058" spans="3:10" ht="20.25" x14ac:dyDescent="0.25">
      <c r="C2058" s="64"/>
      <c r="G2058" s="7"/>
      <c r="H2058" s="7"/>
      <c r="J2058" s="7"/>
    </row>
    <row r="2059" spans="3:10" ht="20.25" x14ac:dyDescent="0.25">
      <c r="C2059" s="64"/>
      <c r="G2059" s="7"/>
      <c r="H2059" s="7"/>
      <c r="J2059" s="7"/>
    </row>
    <row r="2060" spans="3:10" ht="20.25" x14ac:dyDescent="0.25">
      <c r="C2060" s="64"/>
      <c r="G2060" s="7"/>
      <c r="H2060" s="7"/>
      <c r="J2060" s="7"/>
    </row>
    <row r="2061" spans="3:10" ht="20.25" x14ac:dyDescent="0.25">
      <c r="C2061" s="64"/>
      <c r="G2061" s="7"/>
      <c r="H2061" s="7"/>
      <c r="J2061" s="7"/>
    </row>
    <row r="2062" spans="3:10" ht="20.25" x14ac:dyDescent="0.25">
      <c r="C2062" s="64"/>
      <c r="G2062" s="7"/>
      <c r="H2062" s="7"/>
      <c r="J2062" s="7"/>
    </row>
    <row r="2063" spans="3:10" ht="20.25" x14ac:dyDescent="0.25">
      <c r="C2063" s="64"/>
      <c r="G2063" s="7"/>
      <c r="H2063" s="7"/>
      <c r="J2063" s="7"/>
    </row>
    <row r="2064" spans="3:10" ht="20.25" x14ac:dyDescent="0.25">
      <c r="C2064" s="64"/>
      <c r="G2064" s="7"/>
      <c r="H2064" s="7"/>
      <c r="J2064" s="7"/>
    </row>
    <row r="2065" spans="3:10" ht="20.25" x14ac:dyDescent="0.25">
      <c r="C2065" s="64"/>
      <c r="G2065" s="7"/>
      <c r="H2065" s="7"/>
      <c r="J2065" s="7"/>
    </row>
    <row r="2066" spans="3:10" ht="20.25" x14ac:dyDescent="0.25">
      <c r="C2066" s="64"/>
      <c r="G2066" s="7"/>
      <c r="H2066" s="7"/>
      <c r="J2066" s="7"/>
    </row>
    <row r="2067" spans="3:10" ht="20.25" x14ac:dyDescent="0.25">
      <c r="C2067" s="64"/>
      <c r="G2067" s="7"/>
      <c r="H2067" s="7"/>
      <c r="J2067" s="7"/>
    </row>
    <row r="2068" spans="3:10" ht="20.25" x14ac:dyDescent="0.25">
      <c r="C2068" s="64"/>
      <c r="G2068" s="7"/>
      <c r="H2068" s="7"/>
      <c r="J2068" s="7"/>
    </row>
    <row r="2069" spans="3:10" ht="20.25" x14ac:dyDescent="0.25">
      <c r="C2069" s="64"/>
      <c r="G2069" s="7"/>
      <c r="H2069" s="7"/>
      <c r="J2069" s="7"/>
    </row>
    <row r="2070" spans="3:10" ht="20.25" x14ac:dyDescent="0.25">
      <c r="C2070" s="64"/>
      <c r="G2070" s="7"/>
      <c r="H2070" s="7"/>
      <c r="J2070" s="7"/>
    </row>
    <row r="2071" spans="3:10" ht="60.75" customHeight="1" x14ac:dyDescent="0.25">
      <c r="C2071" s="64"/>
      <c r="G2071" s="7"/>
      <c r="H2071" s="7"/>
      <c r="J2071" s="7"/>
    </row>
    <row r="2072" spans="3:10" ht="23.25" customHeight="1" x14ac:dyDescent="0.25">
      <c r="C2072" s="64"/>
      <c r="G2072" s="7"/>
      <c r="H2072" s="7"/>
      <c r="J2072" s="7"/>
    </row>
    <row r="2073" spans="3:10" ht="20.25" x14ac:dyDescent="0.25">
      <c r="C2073" s="64"/>
      <c r="G2073" s="7"/>
      <c r="H2073" s="7"/>
      <c r="J2073" s="7"/>
    </row>
    <row r="2074" spans="3:10" ht="20.25" x14ac:dyDescent="0.25">
      <c r="C2074" s="64"/>
      <c r="G2074" s="7"/>
      <c r="H2074" s="7"/>
      <c r="J2074" s="7"/>
    </row>
    <row r="2075" spans="3:10" ht="20.25" x14ac:dyDescent="0.25">
      <c r="C2075" s="64"/>
      <c r="G2075" s="7"/>
      <c r="H2075" s="7"/>
      <c r="J2075" s="7"/>
    </row>
    <row r="2076" spans="3:10" ht="20.25" x14ac:dyDescent="0.25">
      <c r="C2076" s="64"/>
      <c r="G2076" s="7"/>
      <c r="H2076" s="7"/>
      <c r="J2076" s="7"/>
    </row>
    <row r="2077" spans="3:10" ht="20.25" x14ac:dyDescent="0.25">
      <c r="C2077" s="64"/>
      <c r="G2077" s="7"/>
      <c r="H2077" s="7"/>
      <c r="J2077" s="7"/>
    </row>
    <row r="2078" spans="3:10" ht="20.25" x14ac:dyDescent="0.25">
      <c r="C2078" s="64"/>
      <c r="G2078" s="7"/>
      <c r="H2078" s="7"/>
      <c r="J2078" s="7"/>
    </row>
    <row r="2079" spans="3:10" ht="23.25" customHeight="1" x14ac:dyDescent="0.25">
      <c r="C2079" s="64"/>
      <c r="G2079" s="7"/>
      <c r="H2079" s="7"/>
      <c r="J2079" s="7"/>
    </row>
    <row r="2080" spans="3:10" ht="20.25" x14ac:dyDescent="0.25">
      <c r="C2080" s="64"/>
      <c r="G2080" s="7"/>
      <c r="H2080" s="7"/>
      <c r="J2080" s="7"/>
    </row>
    <row r="2081" spans="3:10" ht="20.25" x14ac:dyDescent="0.25">
      <c r="C2081" s="64"/>
      <c r="G2081" s="7"/>
      <c r="H2081" s="7"/>
      <c r="J2081" s="7"/>
    </row>
    <row r="2082" spans="3:10" ht="20.25" x14ac:dyDescent="0.25">
      <c r="C2082" s="64"/>
      <c r="G2082" s="7"/>
      <c r="H2082" s="7"/>
      <c r="J2082" s="7"/>
    </row>
    <row r="2083" spans="3:10" ht="20.25" x14ac:dyDescent="0.25">
      <c r="C2083" s="64"/>
      <c r="G2083" s="7"/>
      <c r="H2083" s="7"/>
      <c r="J2083" s="7"/>
    </row>
    <row r="2084" spans="3:10" ht="20.25" x14ac:dyDescent="0.25">
      <c r="C2084" s="64"/>
      <c r="G2084" s="7"/>
      <c r="H2084" s="7"/>
      <c r="J2084" s="7"/>
    </row>
    <row r="2085" spans="3:10" ht="20.25" x14ac:dyDescent="0.25">
      <c r="C2085" s="64"/>
      <c r="G2085" s="7"/>
      <c r="H2085" s="7"/>
      <c r="J2085" s="7"/>
    </row>
    <row r="2086" spans="3:10" ht="48" customHeight="1" x14ac:dyDescent="0.25">
      <c r="C2086" s="64"/>
      <c r="G2086" s="7"/>
      <c r="H2086" s="7"/>
      <c r="J2086" s="7"/>
    </row>
    <row r="2087" spans="3:10" ht="24" customHeight="1" x14ac:dyDescent="0.25">
      <c r="C2087" s="64"/>
      <c r="G2087" s="7"/>
      <c r="H2087" s="7"/>
      <c r="J2087" s="7"/>
    </row>
    <row r="2088" spans="3:10" ht="23.25" customHeight="1" x14ac:dyDescent="0.25">
      <c r="C2088" s="64"/>
      <c r="G2088" s="7"/>
      <c r="H2088" s="7"/>
      <c r="J2088" s="7"/>
    </row>
    <row r="2089" spans="3:10" ht="24" customHeight="1" x14ac:dyDescent="0.25">
      <c r="C2089" s="64"/>
      <c r="G2089" s="7"/>
      <c r="H2089" s="7"/>
      <c r="J2089" s="7"/>
    </row>
    <row r="2090" spans="3:10" ht="24" customHeight="1" x14ac:dyDescent="0.25">
      <c r="C2090" s="64"/>
      <c r="G2090" s="7"/>
      <c r="H2090" s="7"/>
      <c r="J2090" s="7"/>
    </row>
    <row r="2091" spans="3:10" ht="23.25" customHeight="1" x14ac:dyDescent="0.25">
      <c r="C2091" s="64"/>
      <c r="G2091" s="7"/>
      <c r="H2091" s="7"/>
      <c r="J2091" s="7"/>
    </row>
    <row r="2092" spans="3:10" ht="23.25" customHeight="1" x14ac:dyDescent="0.25">
      <c r="C2092" s="64"/>
      <c r="G2092" s="7"/>
      <c r="H2092" s="7"/>
      <c r="J2092" s="7"/>
    </row>
    <row r="2093" spans="3:10" ht="23.25" customHeight="1" x14ac:dyDescent="0.25">
      <c r="C2093" s="64"/>
      <c r="G2093" s="7"/>
      <c r="H2093" s="7"/>
      <c r="J2093" s="7"/>
    </row>
    <row r="2094" spans="3:10" ht="23.25" customHeight="1" x14ac:dyDescent="0.25">
      <c r="C2094" s="64"/>
      <c r="G2094" s="7"/>
      <c r="H2094" s="7"/>
      <c r="J2094" s="7"/>
    </row>
    <row r="2095" spans="3:10" ht="23.25" customHeight="1" x14ac:dyDescent="0.25">
      <c r="C2095" s="64"/>
      <c r="G2095" s="7"/>
      <c r="H2095" s="7"/>
      <c r="J2095" s="7"/>
    </row>
    <row r="2096" spans="3:10" ht="20.25" x14ac:dyDescent="0.25">
      <c r="C2096" s="64"/>
      <c r="G2096" s="7"/>
      <c r="H2096" s="7"/>
      <c r="J2096" s="7"/>
    </row>
    <row r="2097" spans="3:10" ht="20.25" x14ac:dyDescent="0.25">
      <c r="C2097" s="64"/>
      <c r="G2097" s="7"/>
      <c r="H2097" s="7"/>
      <c r="J2097" s="7"/>
    </row>
    <row r="2098" spans="3:10" ht="20.25" x14ac:dyDescent="0.25">
      <c r="C2098" s="64"/>
      <c r="G2098" s="7"/>
      <c r="H2098" s="7"/>
      <c r="J2098" s="7"/>
    </row>
    <row r="2099" spans="3:10" ht="20.25" x14ac:dyDescent="0.25">
      <c r="C2099" s="64"/>
      <c r="G2099" s="7"/>
      <c r="H2099" s="7"/>
      <c r="J2099" s="7"/>
    </row>
    <row r="2100" spans="3:10" ht="20.25" x14ac:dyDescent="0.25">
      <c r="C2100" s="64"/>
      <c r="G2100" s="7"/>
      <c r="H2100" s="7"/>
      <c r="J2100" s="7"/>
    </row>
    <row r="2101" spans="3:10" ht="20.25" x14ac:dyDescent="0.25">
      <c r="C2101" s="64"/>
      <c r="G2101" s="7"/>
      <c r="H2101" s="7"/>
      <c r="J2101" s="7"/>
    </row>
    <row r="2102" spans="3:10" ht="20.25" x14ac:dyDescent="0.25">
      <c r="C2102" s="64"/>
      <c r="G2102" s="7"/>
      <c r="H2102" s="7"/>
      <c r="J2102" s="7"/>
    </row>
    <row r="2103" spans="3:10" ht="20.25" x14ac:dyDescent="0.25">
      <c r="C2103" s="64"/>
      <c r="G2103" s="7"/>
      <c r="H2103" s="7"/>
      <c r="J2103" s="7"/>
    </row>
    <row r="2104" spans="3:10" ht="20.25" x14ac:dyDescent="0.25">
      <c r="C2104" s="64"/>
      <c r="G2104" s="7"/>
      <c r="H2104" s="7"/>
      <c r="J2104" s="7"/>
    </row>
    <row r="2105" spans="3:10" ht="20.25" x14ac:dyDescent="0.25">
      <c r="C2105" s="64"/>
      <c r="G2105" s="7"/>
      <c r="H2105" s="7"/>
      <c r="J2105" s="7"/>
    </row>
    <row r="2106" spans="3:10" ht="20.25" x14ac:dyDescent="0.25">
      <c r="C2106" s="64"/>
      <c r="G2106" s="7"/>
      <c r="H2106" s="7"/>
      <c r="J2106" s="7"/>
    </row>
    <row r="2107" spans="3:10" ht="20.25" x14ac:dyDescent="0.25">
      <c r="C2107" s="64"/>
      <c r="G2107" s="7"/>
      <c r="H2107" s="7"/>
      <c r="J2107" s="7"/>
    </row>
    <row r="2108" spans="3:10" ht="20.25" x14ac:dyDescent="0.25">
      <c r="C2108" s="64"/>
      <c r="G2108" s="7"/>
      <c r="H2108" s="7"/>
      <c r="J2108" s="7"/>
    </row>
    <row r="2109" spans="3:10" ht="20.25" x14ac:dyDescent="0.25">
      <c r="C2109" s="64"/>
      <c r="G2109" s="7"/>
      <c r="H2109" s="7"/>
      <c r="J2109" s="7"/>
    </row>
    <row r="2110" spans="3:10" ht="20.25" x14ac:dyDescent="0.25">
      <c r="C2110" s="64"/>
      <c r="G2110" s="7"/>
      <c r="H2110" s="7"/>
      <c r="J2110" s="7"/>
    </row>
    <row r="2111" spans="3:10" ht="20.25" x14ac:dyDescent="0.25">
      <c r="C2111" s="64"/>
      <c r="G2111" s="7"/>
      <c r="H2111" s="7"/>
      <c r="J2111" s="7"/>
    </row>
    <row r="2112" spans="3:10" ht="20.25" x14ac:dyDescent="0.25">
      <c r="C2112" s="64"/>
      <c r="G2112" s="7"/>
      <c r="H2112" s="7"/>
      <c r="J2112" s="7"/>
    </row>
    <row r="2113" spans="3:10" ht="20.25" x14ac:dyDescent="0.25">
      <c r="C2113" s="64"/>
      <c r="G2113" s="7"/>
      <c r="H2113" s="7"/>
      <c r="J2113" s="7"/>
    </row>
    <row r="2114" spans="3:10" ht="20.25" x14ac:dyDescent="0.25">
      <c r="C2114" s="64"/>
      <c r="G2114" s="7"/>
      <c r="H2114" s="7"/>
      <c r="J2114" s="7"/>
    </row>
    <row r="2115" spans="3:10" ht="20.25" x14ac:dyDescent="0.25">
      <c r="C2115" s="64"/>
      <c r="G2115" s="7"/>
      <c r="H2115" s="7"/>
      <c r="J2115" s="7"/>
    </row>
    <row r="2116" spans="3:10" ht="60.75" customHeight="1" x14ac:dyDescent="0.25">
      <c r="C2116" s="64"/>
      <c r="G2116" s="7"/>
      <c r="H2116" s="7"/>
      <c r="J2116" s="7"/>
    </row>
    <row r="2117" spans="3:10" ht="23.25" customHeight="1" x14ac:dyDescent="0.25">
      <c r="C2117" s="64"/>
      <c r="G2117" s="7"/>
      <c r="H2117" s="7"/>
      <c r="J2117" s="7"/>
    </row>
    <row r="2118" spans="3:10" ht="20.25" x14ac:dyDescent="0.25">
      <c r="C2118" s="64"/>
      <c r="G2118" s="7"/>
      <c r="H2118" s="7"/>
      <c r="J2118" s="7"/>
    </row>
    <row r="2119" spans="3:10" ht="20.25" x14ac:dyDescent="0.25">
      <c r="C2119" s="64"/>
      <c r="G2119" s="7"/>
      <c r="H2119" s="7"/>
      <c r="J2119" s="7"/>
    </row>
    <row r="2120" spans="3:10" ht="20.25" x14ac:dyDescent="0.25">
      <c r="C2120" s="64"/>
      <c r="G2120" s="7"/>
      <c r="H2120" s="7"/>
      <c r="J2120" s="7"/>
    </row>
    <row r="2121" spans="3:10" ht="20.25" x14ac:dyDescent="0.25">
      <c r="C2121" s="64"/>
      <c r="G2121" s="7"/>
      <c r="H2121" s="7"/>
      <c r="J2121" s="7"/>
    </row>
    <row r="2122" spans="3:10" ht="20.25" x14ac:dyDescent="0.25">
      <c r="C2122" s="64"/>
      <c r="G2122" s="7"/>
      <c r="H2122" s="7"/>
      <c r="J2122" s="7"/>
    </row>
    <row r="2123" spans="3:10" ht="20.25" x14ac:dyDescent="0.25">
      <c r="C2123" s="64"/>
      <c r="G2123" s="7"/>
      <c r="H2123" s="7"/>
      <c r="J2123" s="7"/>
    </row>
    <row r="2124" spans="3:10" ht="23.25" customHeight="1" x14ac:dyDescent="0.25">
      <c r="C2124" s="64"/>
      <c r="G2124" s="7"/>
      <c r="H2124" s="7"/>
      <c r="J2124" s="7"/>
    </row>
    <row r="2125" spans="3:10" ht="20.25" x14ac:dyDescent="0.25">
      <c r="C2125" s="64"/>
      <c r="G2125" s="7"/>
      <c r="H2125" s="7"/>
      <c r="J2125" s="7"/>
    </row>
    <row r="2126" spans="3:10" ht="20.25" x14ac:dyDescent="0.25">
      <c r="C2126" s="64"/>
      <c r="G2126" s="7"/>
      <c r="H2126" s="7"/>
      <c r="J2126" s="7"/>
    </row>
    <row r="2127" spans="3:10" ht="20.25" x14ac:dyDescent="0.25">
      <c r="C2127" s="64"/>
      <c r="G2127" s="7"/>
      <c r="H2127" s="7"/>
      <c r="J2127" s="7"/>
    </row>
    <row r="2128" spans="3:10" ht="20.25" x14ac:dyDescent="0.25">
      <c r="C2128" s="64"/>
      <c r="G2128" s="7"/>
      <c r="H2128" s="7"/>
      <c r="J2128" s="7"/>
    </row>
    <row r="2129" spans="3:10" ht="20.25" x14ac:dyDescent="0.25">
      <c r="C2129" s="64"/>
      <c r="G2129" s="7"/>
      <c r="H2129" s="7"/>
      <c r="J2129" s="7"/>
    </row>
    <row r="2130" spans="3:10" ht="20.25" x14ac:dyDescent="0.25">
      <c r="C2130" s="64"/>
      <c r="G2130" s="7"/>
      <c r="H2130" s="7"/>
      <c r="J2130" s="7"/>
    </row>
    <row r="2131" spans="3:10" ht="48" customHeight="1" x14ac:dyDescent="0.25">
      <c r="C2131" s="64"/>
      <c r="G2131" s="7"/>
      <c r="H2131" s="7"/>
      <c r="J2131" s="7"/>
    </row>
    <row r="2132" spans="3:10" ht="24" customHeight="1" x14ac:dyDescent="0.25">
      <c r="C2132" s="64"/>
      <c r="G2132" s="7"/>
      <c r="H2132" s="7"/>
      <c r="J2132" s="7"/>
    </row>
    <row r="2133" spans="3:10" ht="23.25" customHeight="1" x14ac:dyDescent="0.25">
      <c r="C2133" s="64"/>
      <c r="G2133" s="7"/>
      <c r="H2133" s="7"/>
      <c r="J2133" s="7"/>
    </row>
    <row r="2134" spans="3:10" ht="24" customHeight="1" x14ac:dyDescent="0.25">
      <c r="C2134" s="64"/>
      <c r="G2134" s="7"/>
      <c r="H2134" s="7"/>
      <c r="J2134" s="7"/>
    </row>
    <row r="2135" spans="3:10" ht="24" customHeight="1" x14ac:dyDescent="0.25">
      <c r="C2135" s="64"/>
      <c r="G2135" s="7"/>
      <c r="H2135" s="7"/>
      <c r="J2135" s="7"/>
    </row>
    <row r="2136" spans="3:10" ht="23.25" customHeight="1" x14ac:dyDescent="0.25">
      <c r="C2136" s="64"/>
      <c r="G2136" s="7"/>
      <c r="H2136" s="7"/>
      <c r="J2136" s="7"/>
    </row>
    <row r="2137" spans="3:10" ht="23.25" customHeight="1" x14ac:dyDescent="0.25">
      <c r="C2137" s="64"/>
      <c r="G2137" s="7"/>
      <c r="H2137" s="7"/>
      <c r="J2137" s="7"/>
    </row>
    <row r="2138" spans="3:10" ht="23.25" customHeight="1" x14ac:dyDescent="0.25">
      <c r="C2138" s="64"/>
      <c r="G2138" s="7"/>
      <c r="H2138" s="7"/>
      <c r="J2138" s="7"/>
    </row>
    <row r="2139" spans="3:10" ht="23.25" customHeight="1" x14ac:dyDescent="0.25">
      <c r="C2139" s="64"/>
      <c r="G2139" s="7"/>
      <c r="H2139" s="7"/>
      <c r="J2139" s="7"/>
    </row>
    <row r="2140" spans="3:10" ht="23.25" customHeight="1" x14ac:dyDescent="0.25">
      <c r="C2140" s="64"/>
      <c r="G2140" s="7"/>
      <c r="H2140" s="7"/>
      <c r="J2140" s="7"/>
    </row>
    <row r="2141" spans="3:10" ht="20.25" x14ac:dyDescent="0.25">
      <c r="C2141" s="64"/>
      <c r="G2141" s="7"/>
      <c r="H2141" s="7"/>
      <c r="J2141" s="7"/>
    </row>
    <row r="2142" spans="3:10" ht="20.25" x14ac:dyDescent="0.25">
      <c r="C2142" s="64"/>
      <c r="G2142" s="7"/>
      <c r="H2142" s="7"/>
      <c r="J2142" s="7"/>
    </row>
    <row r="2143" spans="3:10" ht="20.25" x14ac:dyDescent="0.25">
      <c r="C2143" s="64"/>
      <c r="G2143" s="7"/>
      <c r="H2143" s="7"/>
      <c r="J2143" s="7"/>
    </row>
    <row r="2144" spans="3:10" ht="20.25" x14ac:dyDescent="0.25">
      <c r="C2144" s="64"/>
      <c r="G2144" s="7"/>
      <c r="H2144" s="7"/>
      <c r="J2144" s="7"/>
    </row>
    <row r="2145" spans="3:10" ht="20.25" x14ac:dyDescent="0.25">
      <c r="C2145" s="64"/>
      <c r="G2145" s="7"/>
      <c r="H2145" s="7"/>
      <c r="J2145" s="7"/>
    </row>
    <row r="2146" spans="3:10" ht="20.25" x14ac:dyDescent="0.25">
      <c r="C2146" s="64"/>
      <c r="G2146" s="7"/>
      <c r="H2146" s="7"/>
      <c r="J2146" s="7"/>
    </row>
    <row r="2147" spans="3:10" ht="20.25" x14ac:dyDescent="0.25">
      <c r="C2147" s="64"/>
      <c r="G2147" s="7"/>
      <c r="H2147" s="7"/>
      <c r="J2147" s="7"/>
    </row>
    <row r="2148" spans="3:10" ht="20.25" x14ac:dyDescent="0.25">
      <c r="C2148" s="64"/>
      <c r="G2148" s="7"/>
      <c r="H2148" s="7"/>
      <c r="J2148" s="7"/>
    </row>
    <row r="2149" spans="3:10" ht="20.25" x14ac:dyDescent="0.25">
      <c r="C2149" s="64"/>
      <c r="G2149" s="7"/>
      <c r="H2149" s="7"/>
      <c r="J2149" s="7"/>
    </row>
    <row r="2150" spans="3:10" ht="20.25" x14ac:dyDescent="0.25">
      <c r="C2150" s="64"/>
      <c r="G2150" s="7"/>
      <c r="H2150" s="7"/>
      <c r="J2150" s="7"/>
    </row>
    <row r="2151" spans="3:10" ht="20.25" x14ac:dyDescent="0.25">
      <c r="C2151" s="64"/>
      <c r="G2151" s="7"/>
      <c r="H2151" s="7"/>
      <c r="J2151" s="7"/>
    </row>
    <row r="2152" spans="3:10" ht="20.25" x14ac:dyDescent="0.25">
      <c r="C2152" s="64"/>
      <c r="G2152" s="7"/>
      <c r="H2152" s="7"/>
      <c r="J2152" s="7"/>
    </row>
    <row r="2153" spans="3:10" ht="20.25" x14ac:dyDescent="0.25">
      <c r="C2153" s="64"/>
      <c r="G2153" s="7"/>
      <c r="H2153" s="7"/>
      <c r="J2153" s="7"/>
    </row>
    <row r="2154" spans="3:10" ht="20.25" x14ac:dyDescent="0.25">
      <c r="C2154" s="64"/>
      <c r="G2154" s="7"/>
      <c r="H2154" s="7"/>
      <c r="J2154" s="7"/>
    </row>
    <row r="2155" spans="3:10" ht="20.25" x14ac:dyDescent="0.25">
      <c r="C2155" s="64"/>
      <c r="G2155" s="7"/>
      <c r="H2155" s="7"/>
      <c r="J2155" s="7"/>
    </row>
    <row r="2156" spans="3:10" ht="20.25" x14ac:dyDescent="0.25">
      <c r="C2156" s="64"/>
      <c r="G2156" s="7"/>
      <c r="H2156" s="7"/>
      <c r="J2156" s="7"/>
    </row>
    <row r="2157" spans="3:10" ht="20.25" x14ac:dyDescent="0.25">
      <c r="C2157" s="64"/>
      <c r="G2157" s="7"/>
      <c r="H2157" s="7"/>
      <c r="J2157" s="7"/>
    </row>
    <row r="2158" spans="3:10" ht="20.25" x14ac:dyDescent="0.25">
      <c r="C2158" s="64"/>
      <c r="G2158" s="7"/>
      <c r="H2158" s="7"/>
      <c r="J2158" s="7"/>
    </row>
    <row r="2159" spans="3:10" ht="20.25" x14ac:dyDescent="0.25">
      <c r="C2159" s="64"/>
      <c r="G2159" s="7"/>
      <c r="H2159" s="7"/>
      <c r="J2159" s="7"/>
    </row>
    <row r="2160" spans="3:10" ht="20.25" x14ac:dyDescent="0.25">
      <c r="C2160" s="64"/>
      <c r="G2160" s="7"/>
      <c r="H2160" s="7"/>
      <c r="J2160" s="7"/>
    </row>
    <row r="2161" spans="3:10" ht="60.75" customHeight="1" x14ac:dyDescent="0.25">
      <c r="C2161" s="64"/>
      <c r="G2161" s="7"/>
      <c r="H2161" s="7"/>
      <c r="J2161" s="7"/>
    </row>
    <row r="2162" spans="3:10" ht="23.25" customHeight="1" x14ac:dyDescent="0.25">
      <c r="C2162" s="64"/>
      <c r="G2162" s="7"/>
      <c r="H2162" s="7"/>
      <c r="J2162" s="7"/>
    </row>
    <row r="2163" spans="3:10" ht="20.25" x14ac:dyDescent="0.25">
      <c r="C2163" s="64"/>
      <c r="G2163" s="7"/>
      <c r="H2163" s="7"/>
      <c r="J2163" s="7"/>
    </row>
    <row r="2164" spans="3:10" ht="20.25" x14ac:dyDescent="0.25">
      <c r="C2164" s="64"/>
      <c r="G2164" s="7"/>
      <c r="H2164" s="7"/>
      <c r="J2164" s="7"/>
    </row>
    <row r="2165" spans="3:10" ht="20.25" x14ac:dyDescent="0.25">
      <c r="C2165" s="64"/>
      <c r="G2165" s="7"/>
      <c r="H2165" s="7"/>
      <c r="J2165" s="7"/>
    </row>
    <row r="2166" spans="3:10" ht="20.25" x14ac:dyDescent="0.25">
      <c r="C2166" s="64"/>
      <c r="G2166" s="7"/>
      <c r="H2166" s="7"/>
      <c r="J2166" s="7"/>
    </row>
    <row r="2167" spans="3:10" ht="20.25" x14ac:dyDescent="0.25">
      <c r="C2167" s="64"/>
      <c r="G2167" s="7"/>
      <c r="H2167" s="7"/>
      <c r="J2167" s="7"/>
    </row>
    <row r="2168" spans="3:10" ht="20.25" x14ac:dyDescent="0.25">
      <c r="C2168" s="64"/>
      <c r="G2168" s="7"/>
      <c r="H2168" s="7"/>
      <c r="J2168" s="7"/>
    </row>
    <row r="2169" spans="3:10" ht="23.25" customHeight="1" x14ac:dyDescent="0.25">
      <c r="C2169" s="64"/>
      <c r="G2169" s="7"/>
      <c r="H2169" s="7"/>
      <c r="J2169" s="7"/>
    </row>
    <row r="2170" spans="3:10" ht="20.25" x14ac:dyDescent="0.25">
      <c r="C2170" s="64"/>
      <c r="G2170" s="7"/>
      <c r="H2170" s="7"/>
      <c r="J2170" s="7"/>
    </row>
    <row r="2171" spans="3:10" ht="20.25" x14ac:dyDescent="0.25">
      <c r="C2171" s="64"/>
      <c r="G2171" s="7"/>
      <c r="H2171" s="7"/>
      <c r="J2171" s="7"/>
    </row>
    <row r="2172" spans="3:10" ht="20.25" x14ac:dyDescent="0.25">
      <c r="C2172" s="64"/>
      <c r="G2172" s="7"/>
      <c r="H2172" s="7"/>
      <c r="J2172" s="7"/>
    </row>
    <row r="2173" spans="3:10" ht="20.25" x14ac:dyDescent="0.25">
      <c r="C2173" s="64"/>
      <c r="G2173" s="7"/>
      <c r="H2173" s="7"/>
      <c r="J2173" s="7"/>
    </row>
    <row r="2174" spans="3:10" ht="20.25" x14ac:dyDescent="0.25">
      <c r="C2174" s="64"/>
      <c r="G2174" s="7"/>
      <c r="H2174" s="7"/>
      <c r="J2174" s="7"/>
    </row>
    <row r="2175" spans="3:10" ht="20.25" x14ac:dyDescent="0.25">
      <c r="C2175" s="64"/>
      <c r="G2175" s="7"/>
      <c r="H2175" s="7"/>
      <c r="J2175" s="7"/>
    </row>
    <row r="2176" spans="3:10" ht="48" customHeight="1" x14ac:dyDescent="0.25">
      <c r="C2176" s="64"/>
      <c r="G2176" s="7"/>
      <c r="H2176" s="7"/>
      <c r="J2176" s="7"/>
    </row>
    <row r="2177" spans="3:10" ht="24" customHeight="1" x14ac:dyDescent="0.25">
      <c r="C2177" s="64"/>
      <c r="G2177" s="7"/>
      <c r="H2177" s="7"/>
      <c r="J2177" s="7"/>
    </row>
    <row r="2178" spans="3:10" ht="23.25" customHeight="1" x14ac:dyDescent="0.25">
      <c r="C2178" s="64"/>
      <c r="G2178" s="7"/>
      <c r="H2178" s="7"/>
      <c r="J2178" s="7"/>
    </row>
    <row r="2179" spans="3:10" ht="24" customHeight="1" x14ac:dyDescent="0.25">
      <c r="C2179" s="64"/>
      <c r="G2179" s="7"/>
      <c r="H2179" s="7"/>
      <c r="J2179" s="7"/>
    </row>
    <row r="2180" spans="3:10" ht="24" customHeight="1" x14ac:dyDescent="0.25">
      <c r="C2180" s="64"/>
      <c r="G2180" s="7"/>
      <c r="H2180" s="7"/>
      <c r="J2180" s="7"/>
    </row>
    <row r="2181" spans="3:10" ht="23.25" customHeight="1" x14ac:dyDescent="0.25">
      <c r="C2181" s="64"/>
      <c r="G2181" s="7"/>
      <c r="H2181" s="7"/>
      <c r="J2181" s="7"/>
    </row>
    <row r="2182" spans="3:10" ht="23.25" customHeight="1" x14ac:dyDescent="0.25">
      <c r="C2182" s="64"/>
      <c r="G2182" s="7"/>
      <c r="H2182" s="7"/>
      <c r="J2182" s="7"/>
    </row>
    <row r="2183" spans="3:10" ht="23.25" customHeight="1" x14ac:dyDescent="0.25">
      <c r="C2183" s="64"/>
      <c r="G2183" s="7"/>
      <c r="H2183" s="7"/>
      <c r="J2183" s="7"/>
    </row>
    <row r="2184" spans="3:10" ht="23.25" customHeight="1" x14ac:dyDescent="0.25">
      <c r="C2184" s="64"/>
      <c r="G2184" s="7"/>
      <c r="H2184" s="7"/>
      <c r="J2184" s="7"/>
    </row>
    <row r="2185" spans="3:10" ht="23.25" customHeight="1" x14ac:dyDescent="0.25">
      <c r="C2185" s="64"/>
      <c r="G2185" s="7"/>
      <c r="H2185" s="7"/>
      <c r="J2185" s="7"/>
    </row>
    <row r="2186" spans="3:10" ht="20.25" x14ac:dyDescent="0.25">
      <c r="C2186" s="64"/>
      <c r="G2186" s="7"/>
      <c r="H2186" s="7"/>
      <c r="J2186" s="7"/>
    </row>
    <row r="2187" spans="3:10" ht="20.25" x14ac:dyDescent="0.25">
      <c r="C2187" s="64"/>
      <c r="G2187" s="7"/>
      <c r="H2187" s="7"/>
      <c r="J2187" s="7"/>
    </row>
    <row r="2188" spans="3:10" ht="20.25" x14ac:dyDescent="0.25">
      <c r="C2188" s="64"/>
      <c r="G2188" s="7"/>
      <c r="H2188" s="7"/>
      <c r="J2188" s="7"/>
    </row>
    <row r="2189" spans="3:10" ht="20.25" x14ac:dyDescent="0.25">
      <c r="C2189" s="64"/>
      <c r="G2189" s="7"/>
      <c r="H2189" s="7"/>
      <c r="J2189" s="7"/>
    </row>
    <row r="2190" spans="3:10" ht="20.25" x14ac:dyDescent="0.25">
      <c r="C2190" s="64"/>
      <c r="G2190" s="7"/>
      <c r="H2190" s="7"/>
      <c r="J2190" s="7"/>
    </row>
    <row r="2191" spans="3:10" ht="20.25" x14ac:dyDescent="0.25">
      <c r="C2191" s="64"/>
      <c r="G2191" s="7"/>
      <c r="H2191" s="7"/>
      <c r="J2191" s="7"/>
    </row>
    <row r="2192" spans="3:10" ht="20.25" x14ac:dyDescent="0.25">
      <c r="C2192" s="64"/>
      <c r="G2192" s="7"/>
      <c r="H2192" s="7"/>
      <c r="J2192" s="7"/>
    </row>
    <row r="2193" spans="3:10" ht="20.25" x14ac:dyDescent="0.25">
      <c r="C2193" s="64"/>
      <c r="G2193" s="7"/>
      <c r="H2193" s="7"/>
      <c r="J2193" s="7"/>
    </row>
    <row r="2194" spans="3:10" ht="20.25" x14ac:dyDescent="0.25">
      <c r="C2194" s="64"/>
      <c r="G2194" s="7"/>
      <c r="H2194" s="7"/>
      <c r="J2194" s="7"/>
    </row>
    <row r="2195" spans="3:10" ht="20.25" x14ac:dyDescent="0.25">
      <c r="C2195" s="64"/>
      <c r="G2195" s="7"/>
      <c r="H2195" s="7"/>
      <c r="J2195" s="7"/>
    </row>
    <row r="2196" spans="3:10" ht="20.25" x14ac:dyDescent="0.25">
      <c r="C2196" s="64"/>
      <c r="G2196" s="7"/>
      <c r="H2196" s="7"/>
      <c r="J2196" s="7"/>
    </row>
    <row r="2197" spans="3:10" ht="20.25" x14ac:dyDescent="0.25">
      <c r="C2197" s="64"/>
      <c r="G2197" s="7"/>
      <c r="H2197" s="7"/>
      <c r="J2197" s="7"/>
    </row>
    <row r="2198" spans="3:10" ht="20.25" x14ac:dyDescent="0.25">
      <c r="C2198" s="64"/>
      <c r="G2198" s="7"/>
      <c r="H2198" s="7"/>
      <c r="J2198" s="7"/>
    </row>
    <row r="2199" spans="3:10" ht="20.25" x14ac:dyDescent="0.25">
      <c r="C2199" s="64"/>
      <c r="G2199" s="7"/>
      <c r="H2199" s="7"/>
      <c r="J2199" s="7"/>
    </row>
    <row r="2200" spans="3:10" ht="20.25" x14ac:dyDescent="0.25">
      <c r="C2200" s="64"/>
      <c r="G2200" s="7"/>
      <c r="H2200" s="7"/>
      <c r="J2200" s="7"/>
    </row>
    <row r="2201" spans="3:10" ht="20.25" x14ac:dyDescent="0.25">
      <c r="C2201" s="64"/>
      <c r="G2201" s="7"/>
      <c r="H2201" s="7"/>
      <c r="J2201" s="7"/>
    </row>
    <row r="2202" spans="3:10" ht="20.25" x14ac:dyDescent="0.25">
      <c r="C2202" s="64"/>
      <c r="G2202" s="7"/>
      <c r="H2202" s="7"/>
      <c r="J2202" s="7"/>
    </row>
    <row r="2203" spans="3:10" ht="20.25" x14ac:dyDescent="0.25">
      <c r="C2203" s="64"/>
      <c r="G2203" s="7"/>
      <c r="H2203" s="7"/>
      <c r="J2203" s="7"/>
    </row>
    <row r="2204" spans="3:10" ht="20.25" x14ac:dyDescent="0.25">
      <c r="C2204" s="64"/>
      <c r="G2204" s="7"/>
      <c r="H2204" s="7"/>
      <c r="J2204" s="7"/>
    </row>
    <row r="2205" spans="3:10" ht="20.25" x14ac:dyDescent="0.25">
      <c r="C2205" s="64"/>
      <c r="G2205" s="7"/>
      <c r="H2205" s="7"/>
      <c r="J2205" s="7"/>
    </row>
    <row r="2206" spans="3:10" ht="60.75" customHeight="1" x14ac:dyDescent="0.25">
      <c r="C2206" s="64"/>
      <c r="G2206" s="7"/>
      <c r="H2206" s="7"/>
      <c r="J2206" s="7"/>
    </row>
    <row r="2207" spans="3:10" ht="23.25" customHeight="1" x14ac:dyDescent="0.25">
      <c r="C2207" s="64"/>
      <c r="G2207" s="7"/>
      <c r="H2207" s="7"/>
      <c r="J2207" s="7"/>
    </row>
    <row r="2208" spans="3:10" ht="20.25" x14ac:dyDescent="0.25">
      <c r="C2208" s="64"/>
      <c r="G2208" s="7"/>
      <c r="H2208" s="7"/>
      <c r="J2208" s="7"/>
    </row>
    <row r="2209" spans="3:10" ht="20.25" x14ac:dyDescent="0.25">
      <c r="C2209" s="64"/>
      <c r="G2209" s="7"/>
      <c r="H2209" s="7"/>
      <c r="J2209" s="7"/>
    </row>
    <row r="2210" spans="3:10" ht="20.25" x14ac:dyDescent="0.25">
      <c r="C2210" s="64"/>
      <c r="G2210" s="7"/>
      <c r="H2210" s="7"/>
      <c r="J2210" s="7"/>
    </row>
    <row r="2211" spans="3:10" ht="20.25" x14ac:dyDescent="0.25">
      <c r="C2211" s="64"/>
      <c r="G2211" s="7"/>
      <c r="H2211" s="7"/>
      <c r="J2211" s="7"/>
    </row>
    <row r="2212" spans="3:10" ht="20.25" x14ac:dyDescent="0.25">
      <c r="C2212" s="64"/>
      <c r="G2212" s="7"/>
      <c r="H2212" s="7"/>
      <c r="J2212" s="7"/>
    </row>
    <row r="2213" spans="3:10" ht="20.25" x14ac:dyDescent="0.25">
      <c r="C2213" s="64"/>
      <c r="G2213" s="7"/>
      <c r="H2213" s="7"/>
      <c r="J2213" s="7"/>
    </row>
    <row r="2214" spans="3:10" ht="23.25" customHeight="1" x14ac:dyDescent="0.25">
      <c r="C2214" s="64"/>
      <c r="G2214" s="7"/>
      <c r="H2214" s="7"/>
      <c r="J2214" s="7"/>
    </row>
    <row r="2215" spans="3:10" ht="20.25" x14ac:dyDescent="0.25">
      <c r="C2215" s="64"/>
      <c r="G2215" s="7"/>
      <c r="H2215" s="7"/>
      <c r="J2215" s="7"/>
    </row>
    <row r="2216" spans="3:10" ht="20.25" x14ac:dyDescent="0.25">
      <c r="C2216" s="64"/>
      <c r="G2216" s="7"/>
      <c r="H2216" s="7"/>
      <c r="J2216" s="7"/>
    </row>
    <row r="2217" spans="3:10" ht="20.25" x14ac:dyDescent="0.25">
      <c r="C2217" s="64"/>
      <c r="G2217" s="7"/>
      <c r="H2217" s="7"/>
      <c r="J2217" s="7"/>
    </row>
    <row r="2218" spans="3:10" ht="20.25" x14ac:dyDescent="0.25">
      <c r="C2218" s="64"/>
      <c r="G2218" s="7"/>
      <c r="H2218" s="7"/>
      <c r="J2218" s="7"/>
    </row>
    <row r="2219" spans="3:10" ht="20.25" x14ac:dyDescent="0.25">
      <c r="C2219" s="64"/>
      <c r="G2219" s="7"/>
      <c r="H2219" s="7"/>
      <c r="J2219" s="7"/>
    </row>
    <row r="2220" spans="3:10" ht="20.25" x14ac:dyDescent="0.25">
      <c r="C2220" s="64"/>
      <c r="G2220" s="7"/>
      <c r="H2220" s="7"/>
      <c r="J2220" s="7"/>
    </row>
    <row r="2221" spans="3:10" ht="48" customHeight="1" x14ac:dyDescent="0.25">
      <c r="C2221" s="64"/>
      <c r="G2221" s="7"/>
      <c r="H2221" s="7"/>
      <c r="J2221" s="7"/>
    </row>
    <row r="2222" spans="3:10" ht="24" customHeight="1" x14ac:dyDescent="0.25">
      <c r="C2222" s="64"/>
      <c r="G2222" s="7"/>
      <c r="H2222" s="7"/>
      <c r="J2222" s="7"/>
    </row>
    <row r="2223" spans="3:10" ht="23.25" customHeight="1" x14ac:dyDescent="0.25">
      <c r="C2223" s="64"/>
      <c r="G2223" s="7"/>
      <c r="H2223" s="7"/>
      <c r="J2223" s="7"/>
    </row>
    <row r="2224" spans="3:10" ht="24" customHeight="1" x14ac:dyDescent="0.25">
      <c r="C2224" s="64"/>
      <c r="G2224" s="7"/>
      <c r="H2224" s="7"/>
      <c r="J2224" s="7"/>
    </row>
    <row r="2225" spans="3:10" ht="24" customHeight="1" x14ac:dyDescent="0.25">
      <c r="C2225" s="64"/>
      <c r="G2225" s="7"/>
      <c r="H2225" s="7"/>
      <c r="J2225" s="7"/>
    </row>
    <row r="2226" spans="3:10" ht="23.25" customHeight="1" x14ac:dyDescent="0.25">
      <c r="C2226" s="64"/>
      <c r="G2226" s="7"/>
      <c r="H2226" s="7"/>
      <c r="J2226" s="7"/>
    </row>
    <row r="2227" spans="3:10" ht="23.25" customHeight="1" x14ac:dyDescent="0.25">
      <c r="C2227" s="64"/>
      <c r="G2227" s="7"/>
      <c r="H2227" s="7"/>
      <c r="J2227" s="7"/>
    </row>
    <row r="2228" spans="3:10" ht="23.25" customHeight="1" x14ac:dyDescent="0.25">
      <c r="C2228" s="64"/>
      <c r="G2228" s="7"/>
      <c r="H2228" s="7"/>
      <c r="J2228" s="7"/>
    </row>
    <row r="2229" spans="3:10" ht="23.25" customHeight="1" x14ac:dyDescent="0.25">
      <c r="C2229" s="64"/>
      <c r="G2229" s="7"/>
      <c r="H2229" s="7"/>
      <c r="J2229" s="7"/>
    </row>
    <row r="2230" spans="3:10" ht="23.25" customHeight="1" x14ac:dyDescent="0.25">
      <c r="C2230" s="64"/>
      <c r="G2230" s="7"/>
      <c r="H2230" s="7"/>
      <c r="J2230" s="7"/>
    </row>
    <row r="2231" spans="3:10" ht="20.25" x14ac:dyDescent="0.25">
      <c r="C2231" s="64"/>
      <c r="G2231" s="7"/>
      <c r="H2231" s="7"/>
      <c r="J2231" s="7"/>
    </row>
    <row r="2232" spans="3:10" ht="20.25" x14ac:dyDescent="0.25">
      <c r="C2232" s="64"/>
      <c r="G2232" s="7"/>
      <c r="H2232" s="7"/>
      <c r="J2232" s="7"/>
    </row>
    <row r="2233" spans="3:10" ht="20.25" x14ac:dyDescent="0.25">
      <c r="C2233" s="64"/>
      <c r="G2233" s="7"/>
      <c r="H2233" s="7"/>
      <c r="J2233" s="7"/>
    </row>
    <row r="2234" spans="3:10" ht="20.25" x14ac:dyDescent="0.25">
      <c r="C2234" s="64"/>
      <c r="G2234" s="7"/>
      <c r="H2234" s="7"/>
      <c r="J2234" s="7"/>
    </row>
    <row r="2235" spans="3:10" ht="20.25" x14ac:dyDescent="0.25">
      <c r="C2235" s="64"/>
      <c r="G2235" s="7"/>
      <c r="H2235" s="7"/>
      <c r="J2235" s="7"/>
    </row>
    <row r="2236" spans="3:10" ht="20.25" x14ac:dyDescent="0.25">
      <c r="C2236" s="64"/>
      <c r="G2236" s="7"/>
      <c r="H2236" s="7"/>
      <c r="J2236" s="7"/>
    </row>
    <row r="2237" spans="3:10" ht="20.25" x14ac:dyDescent="0.25">
      <c r="C2237" s="64"/>
      <c r="G2237" s="7"/>
      <c r="H2237" s="7"/>
      <c r="J2237" s="7"/>
    </row>
    <row r="2238" spans="3:10" ht="20.25" x14ac:dyDescent="0.25">
      <c r="C2238" s="64"/>
      <c r="G2238" s="7"/>
      <c r="H2238" s="7"/>
      <c r="J2238" s="7"/>
    </row>
    <row r="2239" spans="3:10" ht="20.25" x14ac:dyDescent="0.25">
      <c r="C2239" s="64"/>
      <c r="G2239" s="7"/>
      <c r="H2239" s="7"/>
      <c r="J2239" s="7"/>
    </row>
    <row r="2240" spans="3:10" ht="20.25" x14ac:dyDescent="0.25">
      <c r="C2240" s="64"/>
      <c r="G2240" s="7"/>
      <c r="H2240" s="7"/>
      <c r="J2240" s="7"/>
    </row>
    <row r="2241" spans="3:10" ht="20.25" x14ac:dyDescent="0.25">
      <c r="C2241" s="64"/>
      <c r="G2241" s="7"/>
      <c r="H2241" s="7"/>
      <c r="J2241" s="7"/>
    </row>
    <row r="2242" spans="3:10" ht="20.25" x14ac:dyDescent="0.25">
      <c r="C2242" s="64"/>
      <c r="G2242" s="7"/>
      <c r="H2242" s="7"/>
      <c r="J2242" s="7"/>
    </row>
    <row r="2243" spans="3:10" ht="20.25" x14ac:dyDescent="0.25">
      <c r="C2243" s="64"/>
      <c r="G2243" s="7"/>
      <c r="H2243" s="7"/>
      <c r="J2243" s="7"/>
    </row>
    <row r="2244" spans="3:10" ht="20.25" x14ac:dyDescent="0.25">
      <c r="C2244" s="64"/>
      <c r="G2244" s="7"/>
      <c r="H2244" s="7"/>
      <c r="J2244" s="7"/>
    </row>
    <row r="2245" spans="3:10" ht="20.25" x14ac:dyDescent="0.25">
      <c r="C2245" s="64"/>
      <c r="G2245" s="7"/>
      <c r="H2245" s="7"/>
      <c r="J2245" s="7"/>
    </row>
    <row r="2246" spans="3:10" ht="20.25" x14ac:dyDescent="0.25">
      <c r="C2246" s="64"/>
      <c r="G2246" s="7"/>
      <c r="H2246" s="7"/>
      <c r="J2246" s="7"/>
    </row>
    <row r="2247" spans="3:10" ht="20.25" x14ac:dyDescent="0.25">
      <c r="C2247" s="64"/>
      <c r="G2247" s="7"/>
      <c r="H2247" s="7"/>
      <c r="J2247" s="7"/>
    </row>
    <row r="2248" spans="3:10" ht="20.25" x14ac:dyDescent="0.25">
      <c r="C2248" s="64"/>
      <c r="G2248" s="7"/>
      <c r="H2248" s="7"/>
      <c r="J2248" s="7"/>
    </row>
    <row r="2249" spans="3:10" ht="20.25" x14ac:dyDescent="0.25">
      <c r="C2249" s="64"/>
      <c r="G2249" s="7"/>
      <c r="H2249" s="7"/>
      <c r="J2249" s="7"/>
    </row>
    <row r="2250" spans="3:10" ht="20.25" x14ac:dyDescent="0.25">
      <c r="C2250" s="64"/>
      <c r="G2250" s="7"/>
      <c r="H2250" s="7"/>
      <c r="J2250" s="7"/>
    </row>
    <row r="2251" spans="3:10" ht="20.25" x14ac:dyDescent="0.25">
      <c r="C2251" s="64"/>
      <c r="G2251" s="7"/>
      <c r="H2251" s="7"/>
      <c r="J2251" s="7"/>
    </row>
    <row r="2252" spans="3:10" ht="20.25" x14ac:dyDescent="0.25">
      <c r="C2252" s="64"/>
      <c r="G2252" s="7"/>
      <c r="H2252" s="7"/>
      <c r="J2252" s="7"/>
    </row>
    <row r="2253" spans="3:10" ht="20.25" x14ac:dyDescent="0.25">
      <c r="C2253" s="64"/>
      <c r="G2253" s="7"/>
      <c r="H2253" s="7"/>
      <c r="J2253" s="7"/>
    </row>
    <row r="2254" spans="3:10" ht="20.25" x14ac:dyDescent="0.25">
      <c r="C2254" s="64"/>
      <c r="G2254" s="7"/>
      <c r="H2254" s="7"/>
      <c r="J2254" s="7"/>
    </row>
    <row r="2255" spans="3:10" ht="20.25" x14ac:dyDescent="0.25">
      <c r="C2255" s="64"/>
      <c r="G2255" s="7"/>
      <c r="H2255" s="7"/>
      <c r="J2255" s="7"/>
    </row>
    <row r="2256" spans="3:10" ht="20.25" x14ac:dyDescent="0.25">
      <c r="C2256" s="64"/>
      <c r="G2256" s="7"/>
      <c r="H2256" s="7"/>
      <c r="J2256" s="7"/>
    </row>
    <row r="2257" spans="3:10" ht="20.25" x14ac:dyDescent="0.25">
      <c r="C2257" s="64"/>
      <c r="G2257" s="7"/>
      <c r="H2257" s="7"/>
      <c r="J2257" s="7"/>
    </row>
    <row r="2258" spans="3:10" ht="20.25" x14ac:dyDescent="0.25">
      <c r="C2258" s="64"/>
      <c r="G2258" s="7"/>
      <c r="H2258" s="7"/>
      <c r="J2258" s="7"/>
    </row>
    <row r="2259" spans="3:10" ht="20.25" x14ac:dyDescent="0.25">
      <c r="C2259" s="64"/>
      <c r="G2259" s="7"/>
      <c r="H2259" s="7"/>
      <c r="J2259" s="7"/>
    </row>
    <row r="2260" spans="3:10" ht="20.25" x14ac:dyDescent="0.25">
      <c r="C2260" s="64"/>
      <c r="G2260" s="7"/>
      <c r="H2260" s="7"/>
      <c r="J2260" s="7"/>
    </row>
    <row r="2261" spans="3:10" ht="20.25" x14ac:dyDescent="0.25">
      <c r="C2261" s="64"/>
      <c r="G2261" s="7"/>
      <c r="H2261" s="7"/>
      <c r="J2261" s="7"/>
    </row>
    <row r="2262" spans="3:10" ht="20.25" x14ac:dyDescent="0.25">
      <c r="C2262" s="64"/>
      <c r="G2262" s="7"/>
      <c r="H2262" s="7"/>
      <c r="J2262" s="7"/>
    </row>
    <row r="2263" spans="3:10" ht="20.25" x14ac:dyDescent="0.25">
      <c r="C2263" s="64"/>
      <c r="G2263" s="7"/>
      <c r="H2263" s="7"/>
      <c r="J2263" s="7"/>
    </row>
    <row r="2264" spans="3:10" ht="20.25" x14ac:dyDescent="0.25">
      <c r="C2264" s="64"/>
      <c r="G2264" s="7"/>
      <c r="H2264" s="7"/>
      <c r="J2264" s="7"/>
    </row>
    <row r="2265" spans="3:10" ht="20.25" x14ac:dyDescent="0.25">
      <c r="C2265" s="64"/>
      <c r="G2265" s="7"/>
      <c r="H2265" s="7"/>
      <c r="J2265" s="7"/>
    </row>
    <row r="2266" spans="3:10" ht="20.25" x14ac:dyDescent="0.25">
      <c r="C2266" s="64"/>
      <c r="G2266" s="7"/>
      <c r="H2266" s="7"/>
      <c r="J2266" s="7"/>
    </row>
    <row r="2267" spans="3:10" ht="20.25" x14ac:dyDescent="0.25">
      <c r="C2267" s="64"/>
      <c r="G2267" s="7"/>
      <c r="H2267" s="7"/>
      <c r="J2267" s="7"/>
    </row>
    <row r="2268" spans="3:10" ht="20.25" x14ac:dyDescent="0.25">
      <c r="C2268" s="64"/>
      <c r="G2268" s="7"/>
      <c r="H2268" s="7"/>
      <c r="J2268" s="7"/>
    </row>
    <row r="2269" spans="3:10" ht="20.25" x14ac:dyDescent="0.25">
      <c r="C2269" s="64"/>
      <c r="G2269" s="7"/>
      <c r="H2269" s="7"/>
      <c r="J2269" s="7"/>
    </row>
    <row r="2270" spans="3:10" ht="20.25" x14ac:dyDescent="0.25">
      <c r="C2270" s="64"/>
      <c r="G2270" s="7"/>
      <c r="H2270" s="7"/>
      <c r="J2270" s="7"/>
    </row>
    <row r="2271" spans="3:10" ht="20.25" x14ac:dyDescent="0.25">
      <c r="C2271" s="64"/>
      <c r="G2271" s="7"/>
      <c r="H2271" s="7"/>
      <c r="J2271" s="7"/>
    </row>
    <row r="2272" spans="3:10" ht="20.25" x14ac:dyDescent="0.25">
      <c r="C2272" s="64"/>
      <c r="G2272" s="7"/>
      <c r="H2272" s="7"/>
      <c r="J2272" s="7"/>
    </row>
    <row r="2273" spans="3:10" ht="20.25" x14ac:dyDescent="0.25">
      <c r="C2273" s="64"/>
      <c r="G2273" s="7"/>
      <c r="H2273" s="7"/>
      <c r="J2273" s="7"/>
    </row>
    <row r="2274" spans="3:10" ht="20.25" x14ac:dyDescent="0.25">
      <c r="C2274" s="64"/>
      <c r="G2274" s="7"/>
      <c r="H2274" s="7"/>
      <c r="J2274" s="7"/>
    </row>
    <row r="2275" spans="3:10" ht="20.25" x14ac:dyDescent="0.25">
      <c r="C2275" s="64"/>
      <c r="G2275" s="7"/>
      <c r="H2275" s="7"/>
      <c r="J2275" s="7"/>
    </row>
    <row r="2276" spans="3:10" ht="20.25" x14ac:dyDescent="0.25">
      <c r="C2276" s="64"/>
      <c r="G2276" s="7"/>
      <c r="H2276" s="7"/>
      <c r="J2276" s="7"/>
    </row>
    <row r="2277" spans="3:10" ht="20.25" x14ac:dyDescent="0.25">
      <c r="C2277" s="64"/>
      <c r="G2277" s="7"/>
      <c r="H2277" s="7"/>
      <c r="J2277" s="7"/>
    </row>
    <row r="2278" spans="3:10" ht="20.25" x14ac:dyDescent="0.25">
      <c r="C2278" s="64"/>
      <c r="G2278" s="7"/>
      <c r="H2278" s="7"/>
      <c r="J2278" s="7"/>
    </row>
    <row r="2279" spans="3:10" ht="20.25" x14ac:dyDescent="0.25">
      <c r="C2279" s="64"/>
      <c r="G2279" s="7"/>
      <c r="H2279" s="7"/>
      <c r="J2279" s="7"/>
    </row>
    <row r="2280" spans="3:10" ht="20.25" x14ac:dyDescent="0.25">
      <c r="C2280" s="64"/>
      <c r="G2280" s="7"/>
      <c r="H2280" s="7"/>
      <c r="J2280" s="7"/>
    </row>
    <row r="2281" spans="3:10" ht="20.25" x14ac:dyDescent="0.25">
      <c r="C2281" s="64"/>
      <c r="G2281" s="7"/>
      <c r="H2281" s="7"/>
      <c r="J2281" s="7"/>
    </row>
    <row r="2282" spans="3:10" ht="20.25" x14ac:dyDescent="0.25">
      <c r="C2282" s="64"/>
      <c r="G2282" s="7"/>
      <c r="H2282" s="7"/>
      <c r="J2282" s="7"/>
    </row>
    <row r="2283" spans="3:10" ht="20.25" x14ac:dyDescent="0.25">
      <c r="C2283" s="64"/>
      <c r="G2283" s="7"/>
      <c r="H2283" s="7"/>
      <c r="J2283" s="7"/>
    </row>
    <row r="2284" spans="3:10" ht="20.25" x14ac:dyDescent="0.25">
      <c r="C2284" s="64"/>
      <c r="G2284" s="7"/>
      <c r="H2284" s="7"/>
      <c r="J2284" s="7"/>
    </row>
    <row r="2285" spans="3:10" ht="20.25" x14ac:dyDescent="0.25">
      <c r="C2285" s="64"/>
      <c r="G2285" s="7"/>
      <c r="H2285" s="7"/>
      <c r="J2285" s="7"/>
    </row>
    <row r="2286" spans="3:10" ht="20.25" x14ac:dyDescent="0.25">
      <c r="C2286" s="64"/>
      <c r="G2286" s="7"/>
      <c r="H2286" s="7"/>
      <c r="J2286" s="7"/>
    </row>
    <row r="2287" spans="3:10" ht="20.25" x14ac:dyDescent="0.25">
      <c r="C2287" s="64"/>
      <c r="G2287" s="7"/>
      <c r="H2287" s="7"/>
      <c r="J2287" s="7"/>
    </row>
    <row r="2288" spans="3:10" ht="20.25" x14ac:dyDescent="0.25">
      <c r="C2288" s="64"/>
      <c r="G2288" s="7"/>
      <c r="H2288" s="7"/>
      <c r="J2288" s="7"/>
    </row>
    <row r="2289" spans="3:10" ht="20.25" x14ac:dyDescent="0.25">
      <c r="C2289" s="64"/>
      <c r="G2289" s="7"/>
      <c r="H2289" s="7"/>
      <c r="J2289" s="7"/>
    </row>
    <row r="2290" spans="3:10" ht="20.25" x14ac:dyDescent="0.25">
      <c r="C2290" s="64"/>
      <c r="G2290" s="7"/>
      <c r="H2290" s="7"/>
      <c r="J2290" s="7"/>
    </row>
    <row r="2291" spans="3:10" ht="20.25" x14ac:dyDescent="0.25">
      <c r="C2291" s="64"/>
      <c r="G2291" s="7"/>
      <c r="H2291" s="7"/>
      <c r="J2291" s="7"/>
    </row>
    <row r="2292" spans="3:10" ht="20.25" x14ac:dyDescent="0.25">
      <c r="C2292" s="64"/>
      <c r="G2292" s="7"/>
      <c r="H2292" s="7"/>
      <c r="J2292" s="7"/>
    </row>
    <row r="2293" spans="3:10" ht="20.25" x14ac:dyDescent="0.25">
      <c r="C2293" s="64"/>
      <c r="G2293" s="7"/>
      <c r="H2293" s="7"/>
      <c r="J2293" s="7"/>
    </row>
    <row r="2294" spans="3:10" ht="20.25" x14ac:dyDescent="0.25">
      <c r="C2294" s="64"/>
      <c r="G2294" s="7"/>
      <c r="H2294" s="7"/>
      <c r="J2294" s="7"/>
    </row>
    <row r="2295" spans="3:10" ht="20.25" x14ac:dyDescent="0.25">
      <c r="C2295" s="64"/>
      <c r="G2295" s="7"/>
      <c r="H2295" s="7"/>
      <c r="J2295" s="7"/>
    </row>
    <row r="2296" spans="3:10" ht="20.25" x14ac:dyDescent="0.25">
      <c r="C2296" s="64"/>
      <c r="G2296" s="7"/>
      <c r="H2296" s="7"/>
      <c r="J2296" s="7"/>
    </row>
    <row r="2297" spans="3:10" ht="20.25" x14ac:dyDescent="0.25">
      <c r="C2297" s="64"/>
      <c r="G2297" s="7"/>
      <c r="H2297" s="7"/>
      <c r="J2297" s="7"/>
    </row>
    <row r="2298" spans="3:10" ht="20.25" x14ac:dyDescent="0.25">
      <c r="C2298" s="64"/>
      <c r="G2298" s="7"/>
      <c r="H2298" s="7"/>
      <c r="J2298" s="7"/>
    </row>
    <row r="2299" spans="3:10" ht="20.25" x14ac:dyDescent="0.25">
      <c r="C2299" s="64"/>
      <c r="G2299" s="7"/>
      <c r="H2299" s="7"/>
      <c r="J2299" s="7"/>
    </row>
    <row r="2300" spans="3:10" ht="20.25" x14ac:dyDescent="0.25">
      <c r="C2300" s="64"/>
      <c r="G2300" s="7"/>
      <c r="H2300" s="7"/>
      <c r="J2300" s="7"/>
    </row>
    <row r="2301" spans="3:10" ht="20.25" x14ac:dyDescent="0.25">
      <c r="C2301" s="64"/>
      <c r="G2301" s="7"/>
      <c r="H2301" s="7"/>
      <c r="J2301" s="7"/>
    </row>
    <row r="2302" spans="3:10" ht="20.25" x14ac:dyDescent="0.25">
      <c r="C2302" s="64"/>
      <c r="G2302" s="7"/>
      <c r="H2302" s="7"/>
      <c r="J2302" s="7"/>
    </row>
    <row r="2303" spans="3:10" ht="20.25" x14ac:dyDescent="0.25">
      <c r="C2303" s="64"/>
      <c r="G2303" s="7"/>
      <c r="H2303" s="7"/>
      <c r="J2303" s="7"/>
    </row>
    <row r="2304" spans="3:10" ht="20.25" x14ac:dyDescent="0.25">
      <c r="C2304" s="64"/>
      <c r="G2304" s="7"/>
      <c r="H2304" s="7"/>
      <c r="J2304" s="7"/>
    </row>
    <row r="2305" spans="3:10" ht="20.25" x14ac:dyDescent="0.25">
      <c r="C2305" s="64"/>
      <c r="G2305" s="7"/>
      <c r="H2305" s="7"/>
      <c r="J2305" s="7"/>
    </row>
    <row r="2306" spans="3:10" ht="20.25" x14ac:dyDescent="0.25">
      <c r="C2306" s="64"/>
      <c r="G2306" s="7"/>
      <c r="H2306" s="7"/>
      <c r="J2306" s="7"/>
    </row>
    <row r="2307" spans="3:10" ht="20.25" x14ac:dyDescent="0.25">
      <c r="C2307" s="64"/>
      <c r="G2307" s="7"/>
      <c r="H2307" s="7"/>
      <c r="J2307" s="7"/>
    </row>
    <row r="2308" spans="3:10" ht="20.25" x14ac:dyDescent="0.25">
      <c r="C2308" s="64"/>
      <c r="G2308" s="7"/>
      <c r="H2308" s="7"/>
      <c r="J2308" s="7"/>
    </row>
    <row r="2309" spans="3:10" ht="20.25" x14ac:dyDescent="0.25">
      <c r="C2309" s="64"/>
      <c r="G2309" s="7"/>
      <c r="H2309" s="7"/>
      <c r="J2309" s="7"/>
    </row>
    <row r="2310" spans="3:10" ht="20.25" x14ac:dyDescent="0.25">
      <c r="C2310" s="64"/>
      <c r="G2310" s="7"/>
      <c r="H2310" s="7"/>
      <c r="J2310" s="7"/>
    </row>
    <row r="2311" spans="3:10" ht="20.25" x14ac:dyDescent="0.25">
      <c r="C2311" s="64"/>
      <c r="G2311" s="7"/>
      <c r="H2311" s="7"/>
      <c r="J2311" s="7"/>
    </row>
    <row r="2312" spans="3:10" ht="20.25" x14ac:dyDescent="0.25">
      <c r="C2312" s="64"/>
      <c r="G2312" s="7"/>
      <c r="H2312" s="7"/>
      <c r="J2312" s="7"/>
    </row>
    <row r="2313" spans="3:10" ht="20.25" x14ac:dyDescent="0.25">
      <c r="C2313" s="64"/>
      <c r="G2313" s="7"/>
      <c r="H2313" s="7"/>
      <c r="J2313" s="7"/>
    </row>
    <row r="2314" spans="3:10" ht="20.25" x14ac:dyDescent="0.25">
      <c r="C2314" s="64"/>
      <c r="G2314" s="7"/>
      <c r="H2314" s="7"/>
      <c r="J2314" s="7"/>
    </row>
    <row r="2315" spans="3:10" ht="20.25" x14ac:dyDescent="0.25">
      <c r="C2315" s="64"/>
      <c r="G2315" s="7"/>
      <c r="H2315" s="7"/>
      <c r="J2315" s="7"/>
    </row>
    <row r="2316" spans="3:10" ht="20.25" x14ac:dyDescent="0.25">
      <c r="C2316" s="64"/>
      <c r="G2316" s="7"/>
      <c r="H2316" s="7"/>
      <c r="J2316" s="7"/>
    </row>
    <row r="2317" spans="3:10" ht="20.25" x14ac:dyDescent="0.25">
      <c r="C2317" s="64"/>
      <c r="G2317" s="7"/>
      <c r="H2317" s="7"/>
      <c r="J2317" s="7"/>
    </row>
    <row r="2318" spans="3:10" ht="20.25" x14ac:dyDescent="0.25">
      <c r="C2318" s="64"/>
      <c r="G2318" s="7"/>
      <c r="H2318" s="7"/>
      <c r="J2318" s="7"/>
    </row>
    <row r="2319" spans="3:10" ht="20.25" x14ac:dyDescent="0.25">
      <c r="C2319" s="64"/>
      <c r="G2319" s="7"/>
      <c r="H2319" s="7"/>
      <c r="J2319" s="7"/>
    </row>
    <row r="2320" spans="3:10" ht="20.25" x14ac:dyDescent="0.25">
      <c r="C2320" s="64"/>
      <c r="G2320" s="7"/>
      <c r="H2320" s="7"/>
      <c r="J2320" s="7"/>
    </row>
    <row r="2321" spans="3:10" ht="20.25" x14ac:dyDescent="0.25">
      <c r="C2321" s="64"/>
      <c r="G2321" s="7"/>
      <c r="H2321" s="7"/>
      <c r="J2321" s="7"/>
    </row>
    <row r="2322" spans="3:10" ht="20.25" x14ac:dyDescent="0.25">
      <c r="C2322" s="64"/>
      <c r="G2322" s="7"/>
      <c r="H2322" s="7"/>
      <c r="J2322" s="7"/>
    </row>
    <row r="2323" spans="3:10" ht="20.25" x14ac:dyDescent="0.25">
      <c r="C2323" s="64"/>
      <c r="G2323" s="7"/>
      <c r="H2323" s="7"/>
      <c r="J2323" s="7"/>
    </row>
    <row r="2324" spans="3:10" ht="20.25" x14ac:dyDescent="0.25">
      <c r="C2324" s="64"/>
      <c r="G2324" s="7"/>
      <c r="H2324" s="7"/>
      <c r="J2324" s="7"/>
    </row>
    <row r="2325" spans="3:10" ht="20.25" x14ac:dyDescent="0.25">
      <c r="C2325" s="64"/>
      <c r="G2325" s="7"/>
      <c r="H2325" s="7"/>
      <c r="J2325" s="7"/>
    </row>
    <row r="2326" spans="3:10" ht="20.25" x14ac:dyDescent="0.25">
      <c r="C2326" s="64"/>
      <c r="G2326" s="7"/>
      <c r="H2326" s="7"/>
      <c r="J2326" s="7"/>
    </row>
    <row r="2327" spans="3:10" ht="20.25" x14ac:dyDescent="0.25">
      <c r="C2327" s="64"/>
      <c r="G2327" s="7"/>
      <c r="H2327" s="7"/>
      <c r="J2327" s="7"/>
    </row>
    <row r="2328" spans="3:10" ht="20.25" x14ac:dyDescent="0.25">
      <c r="C2328" s="64"/>
      <c r="G2328" s="7"/>
      <c r="H2328" s="7"/>
      <c r="J2328" s="7"/>
    </row>
    <row r="2329" spans="3:10" ht="20.25" x14ac:dyDescent="0.25">
      <c r="C2329" s="64"/>
      <c r="G2329" s="7"/>
      <c r="H2329" s="7"/>
      <c r="J2329" s="7"/>
    </row>
    <row r="2330" spans="3:10" ht="20.25" x14ac:dyDescent="0.25">
      <c r="C2330" s="64"/>
      <c r="G2330" s="7"/>
      <c r="H2330" s="7"/>
      <c r="J2330" s="7"/>
    </row>
    <row r="2331" spans="3:10" ht="20.25" x14ac:dyDescent="0.25">
      <c r="C2331" s="64"/>
      <c r="G2331" s="7"/>
      <c r="H2331" s="7"/>
      <c r="J2331" s="7"/>
    </row>
    <row r="2332" spans="3:10" ht="20.25" x14ac:dyDescent="0.25">
      <c r="C2332" s="64"/>
      <c r="G2332" s="7"/>
      <c r="H2332" s="7"/>
      <c r="J2332" s="7"/>
    </row>
    <row r="2333" spans="3:10" ht="20.25" x14ac:dyDescent="0.25">
      <c r="C2333" s="64"/>
      <c r="G2333" s="7"/>
      <c r="H2333" s="7"/>
      <c r="J2333" s="7"/>
    </row>
    <row r="2334" spans="3:10" ht="20.25" x14ac:dyDescent="0.25">
      <c r="C2334" s="64"/>
      <c r="G2334" s="7"/>
      <c r="H2334" s="7"/>
      <c r="J2334" s="7"/>
    </row>
    <row r="2335" spans="3:10" ht="20.25" x14ac:dyDescent="0.25">
      <c r="C2335" s="64"/>
      <c r="G2335" s="7"/>
      <c r="H2335" s="7"/>
      <c r="J2335" s="7"/>
    </row>
    <row r="2336" spans="3:10" ht="20.25" x14ac:dyDescent="0.25">
      <c r="C2336" s="64"/>
      <c r="G2336" s="7"/>
      <c r="H2336" s="7"/>
      <c r="J2336" s="7"/>
    </row>
    <row r="2337" spans="3:10" ht="20.25" x14ac:dyDescent="0.25">
      <c r="C2337" s="64"/>
      <c r="G2337" s="7"/>
      <c r="H2337" s="7"/>
      <c r="J2337" s="7"/>
    </row>
    <row r="2338" spans="3:10" ht="20.25" x14ac:dyDescent="0.25">
      <c r="C2338" s="64"/>
      <c r="G2338" s="7"/>
      <c r="H2338" s="7"/>
      <c r="J2338" s="7"/>
    </row>
    <row r="2339" spans="3:10" ht="20.25" x14ac:dyDescent="0.25">
      <c r="C2339" s="64"/>
      <c r="G2339" s="7"/>
      <c r="H2339" s="7"/>
      <c r="J2339" s="7"/>
    </row>
    <row r="2340" spans="3:10" ht="20.25" x14ac:dyDescent="0.25">
      <c r="C2340" s="64"/>
      <c r="G2340" s="7"/>
      <c r="H2340" s="7"/>
      <c r="J2340" s="7"/>
    </row>
    <row r="2341" spans="3:10" ht="20.25" x14ac:dyDescent="0.25">
      <c r="C2341" s="64"/>
      <c r="G2341" s="7"/>
      <c r="H2341" s="7"/>
      <c r="J2341" s="7"/>
    </row>
    <row r="2342" spans="3:10" ht="20.25" x14ac:dyDescent="0.25">
      <c r="C2342" s="64"/>
      <c r="G2342" s="7"/>
      <c r="H2342" s="7"/>
      <c r="J2342" s="7"/>
    </row>
    <row r="2343" spans="3:10" ht="20.25" x14ac:dyDescent="0.25">
      <c r="C2343" s="64"/>
      <c r="G2343" s="7"/>
      <c r="H2343" s="7"/>
      <c r="J2343" s="7"/>
    </row>
    <row r="2344" spans="3:10" ht="20.25" x14ac:dyDescent="0.25">
      <c r="C2344" s="64"/>
      <c r="G2344" s="7"/>
      <c r="H2344" s="7"/>
      <c r="J2344" s="7"/>
    </row>
    <row r="2345" spans="3:10" ht="20.25" x14ac:dyDescent="0.25">
      <c r="C2345" s="64"/>
      <c r="G2345" s="7"/>
      <c r="H2345" s="7"/>
      <c r="J2345" s="7"/>
    </row>
    <row r="2346" spans="3:10" ht="20.25" x14ac:dyDescent="0.25">
      <c r="C2346" s="64"/>
      <c r="G2346" s="7"/>
      <c r="H2346" s="7"/>
      <c r="J2346" s="7"/>
    </row>
    <row r="2347" spans="3:10" ht="20.25" x14ac:dyDescent="0.25">
      <c r="C2347" s="64"/>
      <c r="G2347" s="7"/>
      <c r="H2347" s="7"/>
      <c r="J2347" s="7"/>
    </row>
    <row r="2348" spans="3:10" ht="20.25" x14ac:dyDescent="0.25">
      <c r="C2348" s="64"/>
      <c r="G2348" s="7"/>
      <c r="H2348" s="7"/>
      <c r="J2348" s="7"/>
    </row>
    <row r="2349" spans="3:10" ht="20.25" x14ac:dyDescent="0.25">
      <c r="C2349" s="64"/>
      <c r="G2349" s="7"/>
      <c r="H2349" s="7"/>
      <c r="J2349" s="7"/>
    </row>
    <row r="2350" spans="3:10" ht="20.25" x14ac:dyDescent="0.25">
      <c r="C2350" s="64"/>
      <c r="G2350" s="7"/>
      <c r="H2350" s="7"/>
      <c r="J2350" s="7"/>
    </row>
    <row r="2351" spans="3:10" ht="20.25" x14ac:dyDescent="0.25">
      <c r="C2351" s="64"/>
      <c r="G2351" s="7"/>
      <c r="H2351" s="7"/>
      <c r="J2351" s="7"/>
    </row>
    <row r="2352" spans="3:10" ht="20.25" x14ac:dyDescent="0.25">
      <c r="C2352" s="64"/>
      <c r="G2352" s="7"/>
      <c r="H2352" s="7"/>
      <c r="J2352" s="7"/>
    </row>
    <row r="2353" spans="3:10" ht="20.25" x14ac:dyDescent="0.25">
      <c r="C2353" s="64"/>
      <c r="G2353" s="7"/>
      <c r="H2353" s="7"/>
      <c r="J2353" s="7"/>
    </row>
    <row r="2354" spans="3:10" ht="20.25" x14ac:dyDescent="0.25">
      <c r="C2354" s="64"/>
      <c r="G2354" s="7"/>
      <c r="H2354" s="7"/>
      <c r="J2354" s="7"/>
    </row>
    <row r="2355" spans="3:10" ht="20.25" x14ac:dyDescent="0.25">
      <c r="C2355" s="64"/>
      <c r="G2355" s="7"/>
      <c r="H2355" s="7"/>
      <c r="J2355" s="7"/>
    </row>
    <row r="2356" spans="3:10" ht="20.25" x14ac:dyDescent="0.25">
      <c r="C2356" s="64"/>
      <c r="G2356" s="7"/>
      <c r="H2356" s="7"/>
      <c r="J2356" s="7"/>
    </row>
    <row r="2357" spans="3:10" ht="20.25" x14ac:dyDescent="0.25">
      <c r="C2357" s="64"/>
      <c r="G2357" s="7"/>
      <c r="H2357" s="7"/>
      <c r="J2357" s="7"/>
    </row>
    <row r="2358" spans="3:10" ht="20.25" x14ac:dyDescent="0.25">
      <c r="C2358" s="64"/>
      <c r="G2358" s="7"/>
      <c r="H2358" s="7"/>
      <c r="J2358" s="7"/>
    </row>
    <row r="2359" spans="3:10" ht="20.25" x14ac:dyDescent="0.25">
      <c r="C2359" s="64"/>
      <c r="G2359" s="7"/>
      <c r="H2359" s="7"/>
      <c r="J2359" s="7"/>
    </row>
    <row r="2360" spans="3:10" ht="20.25" x14ac:dyDescent="0.25">
      <c r="C2360" s="64"/>
      <c r="G2360" s="7"/>
      <c r="H2360" s="7"/>
      <c r="J2360" s="7"/>
    </row>
    <row r="2361" spans="3:10" ht="20.25" x14ac:dyDescent="0.25">
      <c r="C2361" s="64"/>
      <c r="G2361" s="7"/>
      <c r="H2361" s="7"/>
      <c r="J2361" s="7"/>
    </row>
    <row r="2362" spans="3:10" ht="20.25" x14ac:dyDescent="0.25">
      <c r="C2362" s="64"/>
      <c r="G2362" s="7"/>
      <c r="H2362" s="7"/>
      <c r="J2362" s="7"/>
    </row>
    <row r="2363" spans="3:10" ht="20.25" x14ac:dyDescent="0.25">
      <c r="C2363" s="64"/>
      <c r="G2363" s="7"/>
      <c r="H2363" s="7"/>
      <c r="J2363" s="7"/>
    </row>
    <row r="2364" spans="3:10" ht="20.25" x14ac:dyDescent="0.25">
      <c r="C2364" s="64"/>
      <c r="G2364" s="7"/>
      <c r="H2364" s="7"/>
      <c r="J2364" s="7"/>
    </row>
    <row r="2365" spans="3:10" ht="20.25" x14ac:dyDescent="0.25">
      <c r="C2365" s="64"/>
      <c r="G2365" s="7"/>
      <c r="H2365" s="7"/>
      <c r="J2365" s="7"/>
    </row>
    <row r="2366" spans="3:10" ht="20.25" x14ac:dyDescent="0.25">
      <c r="C2366" s="64"/>
      <c r="G2366" s="7"/>
      <c r="H2366" s="7"/>
      <c r="J2366" s="7"/>
    </row>
    <row r="2367" spans="3:10" ht="20.25" x14ac:dyDescent="0.25">
      <c r="C2367" s="64"/>
      <c r="G2367" s="7"/>
      <c r="H2367" s="7"/>
      <c r="J2367" s="7"/>
    </row>
    <row r="2368" spans="3:10" ht="20.25" x14ac:dyDescent="0.25">
      <c r="C2368" s="64"/>
      <c r="G2368" s="7"/>
      <c r="H2368" s="7"/>
      <c r="J2368" s="7"/>
    </row>
    <row r="2369" spans="3:10" ht="20.25" x14ac:dyDescent="0.25">
      <c r="C2369" s="64"/>
      <c r="G2369" s="7"/>
      <c r="H2369" s="7"/>
      <c r="J2369" s="7"/>
    </row>
    <row r="2370" spans="3:10" ht="20.25" x14ac:dyDescent="0.25">
      <c r="C2370" s="64"/>
      <c r="G2370" s="7"/>
      <c r="H2370" s="7"/>
      <c r="J2370" s="7"/>
    </row>
    <row r="2371" spans="3:10" ht="20.25" x14ac:dyDescent="0.25">
      <c r="C2371" s="64"/>
      <c r="G2371" s="7"/>
      <c r="H2371" s="7"/>
      <c r="J2371" s="7"/>
    </row>
    <row r="2372" spans="3:10" ht="20.25" x14ac:dyDescent="0.25">
      <c r="C2372" s="64"/>
      <c r="G2372" s="7"/>
      <c r="H2372" s="7"/>
      <c r="J2372" s="7"/>
    </row>
    <row r="2373" spans="3:10" ht="20.25" x14ac:dyDescent="0.25">
      <c r="C2373" s="64"/>
      <c r="G2373" s="7"/>
      <c r="H2373" s="7"/>
      <c r="J2373" s="7"/>
    </row>
    <row r="2374" spans="3:10" ht="20.25" x14ac:dyDescent="0.25">
      <c r="C2374" s="64"/>
      <c r="G2374" s="7"/>
      <c r="H2374" s="7"/>
      <c r="J2374" s="7"/>
    </row>
    <row r="2375" spans="3:10" ht="20.25" x14ac:dyDescent="0.25">
      <c r="C2375" s="64"/>
      <c r="G2375" s="7"/>
      <c r="H2375" s="7"/>
      <c r="J2375" s="7"/>
    </row>
    <row r="2376" spans="3:10" ht="20.25" x14ac:dyDescent="0.25">
      <c r="C2376" s="64"/>
      <c r="G2376" s="7"/>
      <c r="H2376" s="7"/>
      <c r="J2376" s="7"/>
    </row>
    <row r="2377" spans="3:10" ht="20.25" x14ac:dyDescent="0.25">
      <c r="C2377" s="64"/>
      <c r="G2377" s="7"/>
      <c r="H2377" s="7"/>
      <c r="J2377" s="7"/>
    </row>
    <row r="2378" spans="3:10" ht="20.25" x14ac:dyDescent="0.25">
      <c r="C2378" s="64"/>
      <c r="G2378" s="7"/>
      <c r="H2378" s="7"/>
      <c r="J2378" s="7"/>
    </row>
    <row r="2379" spans="3:10" ht="20.25" x14ac:dyDescent="0.25">
      <c r="C2379" s="64"/>
      <c r="G2379" s="7"/>
      <c r="H2379" s="7"/>
      <c r="J2379" s="7"/>
    </row>
    <row r="2380" spans="3:10" ht="20.25" x14ac:dyDescent="0.25">
      <c r="C2380" s="64"/>
      <c r="G2380" s="7"/>
      <c r="H2380" s="7"/>
      <c r="J2380" s="7"/>
    </row>
    <row r="2381" spans="3:10" ht="20.25" x14ac:dyDescent="0.25">
      <c r="C2381" s="64"/>
      <c r="G2381" s="7"/>
      <c r="H2381" s="7"/>
      <c r="J2381" s="7"/>
    </row>
    <row r="2382" spans="3:10" ht="20.25" x14ac:dyDescent="0.25">
      <c r="C2382" s="64"/>
      <c r="G2382" s="7"/>
      <c r="H2382" s="7"/>
      <c r="J2382" s="7"/>
    </row>
    <row r="2383" spans="3:10" ht="20.25" x14ac:dyDescent="0.25">
      <c r="C2383" s="64"/>
      <c r="G2383" s="7"/>
      <c r="H2383" s="7"/>
      <c r="J2383" s="7"/>
    </row>
    <row r="2384" spans="3:10" ht="20.25" x14ac:dyDescent="0.25">
      <c r="C2384" s="64"/>
      <c r="G2384" s="7"/>
      <c r="H2384" s="7"/>
      <c r="J2384" s="7"/>
    </row>
    <row r="2385" spans="3:10" ht="20.25" x14ac:dyDescent="0.25">
      <c r="C2385" s="64"/>
      <c r="G2385" s="7"/>
      <c r="H2385" s="7"/>
      <c r="J2385" s="7"/>
    </row>
    <row r="2386" spans="3:10" ht="20.25" x14ac:dyDescent="0.25">
      <c r="C2386" s="64"/>
      <c r="G2386" s="7"/>
      <c r="H2386" s="7"/>
      <c r="J2386" s="7"/>
    </row>
    <row r="2387" spans="3:10" ht="20.25" x14ac:dyDescent="0.25">
      <c r="C2387" s="64"/>
      <c r="G2387" s="7"/>
      <c r="H2387" s="7"/>
      <c r="J2387" s="7"/>
    </row>
    <row r="2388" spans="3:10" ht="20.25" x14ac:dyDescent="0.25">
      <c r="C2388" s="64"/>
      <c r="G2388" s="7"/>
      <c r="H2388" s="7"/>
      <c r="J2388" s="7"/>
    </row>
    <row r="2389" spans="3:10" ht="20.25" x14ac:dyDescent="0.25">
      <c r="C2389" s="64"/>
      <c r="G2389" s="7"/>
      <c r="H2389" s="7"/>
      <c r="J2389" s="7"/>
    </row>
    <row r="2390" spans="3:10" ht="20.25" x14ac:dyDescent="0.25">
      <c r="C2390" s="64"/>
      <c r="G2390" s="7"/>
      <c r="H2390" s="7"/>
      <c r="J2390" s="7"/>
    </row>
    <row r="2391" spans="3:10" ht="20.25" x14ac:dyDescent="0.25">
      <c r="C2391" s="64"/>
      <c r="G2391" s="7"/>
      <c r="H2391" s="7"/>
      <c r="J2391" s="7"/>
    </row>
    <row r="2392" spans="3:10" ht="20.25" x14ac:dyDescent="0.25">
      <c r="C2392" s="64"/>
      <c r="G2392" s="7"/>
      <c r="H2392" s="7"/>
      <c r="J2392" s="7"/>
    </row>
    <row r="2393" spans="3:10" ht="20.25" x14ac:dyDescent="0.25">
      <c r="C2393" s="64"/>
      <c r="G2393" s="7"/>
      <c r="H2393" s="7"/>
      <c r="J2393" s="7"/>
    </row>
    <row r="2394" spans="3:10" ht="20.25" x14ac:dyDescent="0.25">
      <c r="C2394" s="64"/>
      <c r="G2394" s="7"/>
      <c r="H2394" s="7"/>
      <c r="J2394" s="7"/>
    </row>
    <row r="2395" spans="3:10" ht="20.25" x14ac:dyDescent="0.25">
      <c r="C2395" s="64"/>
      <c r="G2395" s="7"/>
      <c r="H2395" s="7"/>
      <c r="J2395" s="7"/>
    </row>
    <row r="2396" spans="3:10" ht="20.25" x14ac:dyDescent="0.25">
      <c r="C2396" s="64"/>
      <c r="G2396" s="7"/>
      <c r="H2396" s="7"/>
      <c r="J2396" s="7"/>
    </row>
    <row r="2397" spans="3:10" ht="20.25" x14ac:dyDescent="0.25">
      <c r="C2397" s="64"/>
      <c r="G2397" s="7"/>
      <c r="H2397" s="7"/>
      <c r="J2397" s="7"/>
    </row>
    <row r="2398" spans="3:10" ht="20.25" x14ac:dyDescent="0.25">
      <c r="C2398" s="64"/>
      <c r="G2398" s="7"/>
      <c r="H2398" s="7"/>
      <c r="J2398" s="7"/>
    </row>
    <row r="2399" spans="3:10" ht="20.25" x14ac:dyDescent="0.25">
      <c r="C2399" s="64"/>
      <c r="G2399" s="7"/>
      <c r="H2399" s="7"/>
      <c r="J2399" s="7"/>
    </row>
    <row r="2400" spans="3:10" ht="20.25" x14ac:dyDescent="0.25">
      <c r="C2400" s="64"/>
      <c r="G2400" s="7"/>
      <c r="H2400" s="7"/>
      <c r="J2400" s="7"/>
    </row>
    <row r="2401" spans="3:10" ht="20.25" x14ac:dyDescent="0.25">
      <c r="C2401" s="64"/>
      <c r="G2401" s="7"/>
      <c r="H2401" s="7"/>
      <c r="J2401" s="7"/>
    </row>
    <row r="2402" spans="3:10" ht="20.25" x14ac:dyDescent="0.25">
      <c r="C2402" s="64"/>
      <c r="G2402" s="7"/>
      <c r="H2402" s="7"/>
      <c r="J2402" s="7"/>
    </row>
    <row r="2403" spans="3:10" ht="20.25" x14ac:dyDescent="0.25">
      <c r="C2403" s="64"/>
      <c r="G2403" s="7"/>
      <c r="H2403" s="7"/>
      <c r="J2403" s="7"/>
    </row>
    <row r="2404" spans="3:10" ht="20.25" x14ac:dyDescent="0.25">
      <c r="C2404" s="64"/>
      <c r="G2404" s="7"/>
      <c r="H2404" s="7"/>
      <c r="J2404" s="7"/>
    </row>
    <row r="2405" spans="3:10" ht="20.25" x14ac:dyDescent="0.25">
      <c r="C2405" s="64"/>
      <c r="G2405" s="7"/>
      <c r="H2405" s="7"/>
      <c r="J2405" s="7"/>
    </row>
    <row r="2406" spans="3:10" ht="20.25" x14ac:dyDescent="0.25">
      <c r="C2406" s="64"/>
      <c r="G2406" s="7"/>
      <c r="H2406" s="7"/>
      <c r="J2406" s="7"/>
    </row>
    <row r="2407" spans="3:10" ht="20.25" x14ac:dyDescent="0.25">
      <c r="C2407" s="64"/>
      <c r="G2407" s="7"/>
      <c r="H2407" s="7"/>
      <c r="J2407" s="7"/>
    </row>
    <row r="2408" spans="3:10" ht="20.25" x14ac:dyDescent="0.25">
      <c r="C2408" s="64"/>
      <c r="G2408" s="7"/>
      <c r="H2408" s="7"/>
      <c r="J2408" s="7"/>
    </row>
    <row r="2409" spans="3:10" ht="20.25" x14ac:dyDescent="0.25">
      <c r="C2409" s="64"/>
      <c r="G2409" s="7"/>
      <c r="H2409" s="7"/>
      <c r="J2409" s="7"/>
    </row>
    <row r="2410" spans="3:10" ht="20.25" x14ac:dyDescent="0.25">
      <c r="C2410" s="64"/>
      <c r="G2410" s="7"/>
      <c r="H2410" s="7"/>
      <c r="J2410" s="7"/>
    </row>
    <row r="2411" spans="3:10" ht="20.25" x14ac:dyDescent="0.25">
      <c r="C2411" s="64"/>
      <c r="G2411" s="7"/>
      <c r="H2411" s="7"/>
      <c r="J2411" s="7"/>
    </row>
    <row r="2412" spans="3:10" ht="20.25" x14ac:dyDescent="0.25">
      <c r="C2412" s="64"/>
      <c r="G2412" s="7"/>
      <c r="H2412" s="7"/>
      <c r="J2412" s="7"/>
    </row>
    <row r="2413" spans="3:10" ht="20.25" x14ac:dyDescent="0.25">
      <c r="C2413" s="64"/>
      <c r="G2413" s="7"/>
      <c r="H2413" s="7"/>
      <c r="J2413" s="7"/>
    </row>
    <row r="2414" spans="3:10" ht="20.25" x14ac:dyDescent="0.25">
      <c r="C2414" s="64"/>
      <c r="G2414" s="7"/>
      <c r="H2414" s="7"/>
      <c r="J2414" s="7"/>
    </row>
    <row r="2415" spans="3:10" ht="20.25" x14ac:dyDescent="0.25">
      <c r="C2415" s="64"/>
      <c r="G2415" s="7"/>
      <c r="H2415" s="7"/>
      <c r="J2415" s="7"/>
    </row>
    <row r="2416" spans="3:10" ht="20.25" x14ac:dyDescent="0.25">
      <c r="C2416" s="64"/>
      <c r="G2416" s="7"/>
      <c r="H2416" s="7"/>
      <c r="J2416" s="7"/>
    </row>
    <row r="2417" spans="3:10" ht="20.25" x14ac:dyDescent="0.25">
      <c r="C2417" s="64"/>
      <c r="G2417" s="7"/>
      <c r="H2417" s="7"/>
      <c r="J2417" s="7"/>
    </row>
    <row r="2418" spans="3:10" ht="20.25" x14ac:dyDescent="0.25">
      <c r="C2418" s="64"/>
      <c r="G2418" s="7"/>
      <c r="H2418" s="7"/>
      <c r="J2418" s="7"/>
    </row>
    <row r="2419" spans="3:10" ht="20.25" x14ac:dyDescent="0.25">
      <c r="C2419" s="64"/>
      <c r="G2419" s="7"/>
      <c r="H2419" s="7"/>
      <c r="J2419" s="7"/>
    </row>
    <row r="2420" spans="3:10" ht="20.25" x14ac:dyDescent="0.25">
      <c r="C2420" s="64"/>
      <c r="G2420" s="7"/>
      <c r="H2420" s="7"/>
      <c r="J2420" s="7"/>
    </row>
    <row r="2421" spans="3:10" ht="20.25" x14ac:dyDescent="0.25">
      <c r="C2421" s="64"/>
      <c r="G2421" s="7"/>
      <c r="H2421" s="7"/>
      <c r="J2421" s="7"/>
    </row>
    <row r="2422" spans="3:10" ht="20.25" x14ac:dyDescent="0.25">
      <c r="C2422" s="64"/>
      <c r="G2422" s="7"/>
      <c r="H2422" s="7"/>
      <c r="J2422" s="7"/>
    </row>
    <row r="2423" spans="3:10" ht="20.25" x14ac:dyDescent="0.25">
      <c r="C2423" s="64"/>
      <c r="G2423" s="7"/>
      <c r="H2423" s="7"/>
      <c r="J2423" s="7"/>
    </row>
    <row r="2424" spans="3:10" ht="20.25" x14ac:dyDescent="0.25">
      <c r="C2424" s="64"/>
      <c r="G2424" s="7"/>
      <c r="H2424" s="7"/>
      <c r="J2424" s="7"/>
    </row>
    <row r="2425" spans="3:10" ht="20.25" x14ac:dyDescent="0.25">
      <c r="C2425" s="64"/>
      <c r="G2425" s="7"/>
      <c r="H2425" s="7"/>
      <c r="J2425" s="7"/>
    </row>
    <row r="2426" spans="3:10" ht="20.25" x14ac:dyDescent="0.25">
      <c r="C2426" s="64"/>
      <c r="G2426" s="7"/>
      <c r="H2426" s="7"/>
      <c r="J2426" s="7"/>
    </row>
    <row r="2427" spans="3:10" ht="20.25" x14ac:dyDescent="0.25">
      <c r="C2427" s="64"/>
      <c r="G2427" s="7"/>
      <c r="H2427" s="7"/>
      <c r="J2427" s="7"/>
    </row>
    <row r="2428" spans="3:10" ht="20.25" x14ac:dyDescent="0.25">
      <c r="C2428" s="64"/>
      <c r="G2428" s="7"/>
      <c r="H2428" s="7"/>
      <c r="J2428" s="7"/>
    </row>
    <row r="2429" spans="3:10" ht="20.25" x14ac:dyDescent="0.25">
      <c r="C2429" s="64"/>
      <c r="G2429" s="7"/>
      <c r="H2429" s="7"/>
      <c r="J2429" s="7"/>
    </row>
    <row r="2430" spans="3:10" ht="20.25" x14ac:dyDescent="0.25">
      <c r="C2430" s="64"/>
      <c r="G2430" s="7"/>
      <c r="H2430" s="7"/>
      <c r="J2430" s="7"/>
    </row>
    <row r="2431" spans="3:10" ht="20.25" x14ac:dyDescent="0.25">
      <c r="C2431" s="64"/>
      <c r="G2431" s="7"/>
      <c r="H2431" s="7"/>
      <c r="J2431" s="7"/>
    </row>
    <row r="2432" spans="3:10" ht="20.25" x14ac:dyDescent="0.25">
      <c r="C2432" s="64"/>
      <c r="G2432" s="7"/>
      <c r="H2432" s="7"/>
      <c r="J2432" s="7"/>
    </row>
    <row r="2433" spans="3:10" ht="20.25" x14ac:dyDescent="0.25">
      <c r="C2433" s="64"/>
      <c r="G2433" s="7"/>
      <c r="H2433" s="7"/>
      <c r="J2433" s="7"/>
    </row>
    <row r="2434" spans="3:10" ht="20.25" x14ac:dyDescent="0.25">
      <c r="C2434" s="64"/>
      <c r="G2434" s="7"/>
      <c r="H2434" s="7"/>
      <c r="J2434" s="7"/>
    </row>
    <row r="2435" spans="3:10" ht="20.25" x14ac:dyDescent="0.25">
      <c r="C2435" s="64"/>
      <c r="G2435" s="7"/>
      <c r="H2435" s="7"/>
      <c r="J2435" s="7"/>
    </row>
    <row r="2436" spans="3:10" ht="20.25" x14ac:dyDescent="0.25">
      <c r="C2436" s="64"/>
      <c r="G2436" s="7"/>
      <c r="H2436" s="7"/>
      <c r="J2436" s="7"/>
    </row>
    <row r="2437" spans="3:10" ht="20.25" x14ac:dyDescent="0.25">
      <c r="C2437" s="64"/>
      <c r="G2437" s="7"/>
      <c r="H2437" s="7"/>
      <c r="J2437" s="7"/>
    </row>
    <row r="2438" spans="3:10" ht="20.25" x14ac:dyDescent="0.25">
      <c r="C2438" s="64"/>
      <c r="G2438" s="7"/>
      <c r="H2438" s="7"/>
      <c r="J2438" s="7"/>
    </row>
    <row r="2439" spans="3:10" ht="20.25" x14ac:dyDescent="0.25">
      <c r="C2439" s="64"/>
      <c r="G2439" s="7"/>
      <c r="H2439" s="7"/>
      <c r="J2439" s="7"/>
    </row>
    <row r="2440" spans="3:10" ht="20.25" x14ac:dyDescent="0.25">
      <c r="C2440" s="64"/>
      <c r="G2440" s="7"/>
      <c r="H2440" s="7"/>
      <c r="J2440" s="7"/>
    </row>
    <row r="2441" spans="3:10" ht="20.25" x14ac:dyDescent="0.25">
      <c r="C2441" s="64"/>
      <c r="G2441" s="7"/>
      <c r="H2441" s="7"/>
      <c r="J2441" s="7"/>
    </row>
    <row r="2442" spans="3:10" ht="20.25" x14ac:dyDescent="0.25">
      <c r="C2442" s="64"/>
      <c r="G2442" s="7"/>
      <c r="H2442" s="7"/>
      <c r="J2442" s="7"/>
    </row>
    <row r="2443" spans="3:10" ht="20.25" x14ac:dyDescent="0.25">
      <c r="C2443" s="64"/>
      <c r="G2443" s="7"/>
      <c r="H2443" s="7"/>
      <c r="J2443" s="7"/>
    </row>
    <row r="2444" spans="3:10" ht="20.25" x14ac:dyDescent="0.25">
      <c r="C2444" s="64"/>
      <c r="G2444" s="7"/>
      <c r="H2444" s="7"/>
      <c r="J2444" s="7"/>
    </row>
    <row r="2445" spans="3:10" ht="20.25" x14ac:dyDescent="0.25">
      <c r="C2445" s="64"/>
      <c r="G2445" s="7"/>
      <c r="H2445" s="7"/>
      <c r="J2445" s="7"/>
    </row>
    <row r="2446" spans="3:10" ht="20.25" x14ac:dyDescent="0.25">
      <c r="C2446" s="64"/>
      <c r="G2446" s="7"/>
      <c r="H2446" s="7"/>
      <c r="J2446" s="7"/>
    </row>
    <row r="2447" spans="3:10" ht="20.25" x14ac:dyDescent="0.25">
      <c r="C2447" s="64"/>
      <c r="G2447" s="7"/>
      <c r="H2447" s="7"/>
      <c r="J2447" s="7"/>
    </row>
    <row r="2448" spans="3:10" ht="20.25" x14ac:dyDescent="0.25">
      <c r="C2448" s="64"/>
      <c r="G2448" s="7"/>
      <c r="H2448" s="7"/>
      <c r="J2448" s="7"/>
    </row>
    <row r="2449" spans="3:10" ht="20.25" x14ac:dyDescent="0.25">
      <c r="C2449" s="64"/>
      <c r="G2449" s="7"/>
      <c r="H2449" s="7"/>
      <c r="J2449" s="7"/>
    </row>
    <row r="2450" spans="3:10" ht="20.25" x14ac:dyDescent="0.25">
      <c r="C2450" s="64"/>
      <c r="G2450" s="7"/>
      <c r="H2450" s="7"/>
      <c r="J2450" s="7"/>
    </row>
    <row r="2451" spans="3:10" ht="20.25" x14ac:dyDescent="0.25">
      <c r="C2451" s="64"/>
      <c r="G2451" s="7"/>
      <c r="H2451" s="7"/>
      <c r="J2451" s="7"/>
    </row>
    <row r="2452" spans="3:10" ht="20.25" x14ac:dyDescent="0.25">
      <c r="C2452" s="64"/>
      <c r="G2452" s="7"/>
      <c r="H2452" s="7"/>
      <c r="J2452" s="7"/>
    </row>
    <row r="2453" spans="3:10" ht="20.25" x14ac:dyDescent="0.25">
      <c r="C2453" s="64"/>
      <c r="G2453" s="7"/>
      <c r="H2453" s="7"/>
      <c r="J2453" s="7"/>
    </row>
    <row r="2454" spans="3:10" ht="20.25" x14ac:dyDescent="0.25">
      <c r="C2454" s="64"/>
      <c r="G2454" s="7"/>
      <c r="H2454" s="7"/>
      <c r="J2454" s="7"/>
    </row>
    <row r="2455" spans="3:10" ht="20.25" x14ac:dyDescent="0.25">
      <c r="C2455" s="64"/>
      <c r="G2455" s="7"/>
      <c r="H2455" s="7"/>
      <c r="J2455" s="7"/>
    </row>
    <row r="2456" spans="3:10" ht="20.25" x14ac:dyDescent="0.25">
      <c r="C2456" s="64"/>
      <c r="G2456" s="7"/>
      <c r="H2456" s="7"/>
      <c r="J2456" s="7"/>
    </row>
    <row r="2457" spans="3:10" ht="20.25" x14ac:dyDescent="0.25">
      <c r="C2457" s="64"/>
      <c r="G2457" s="7"/>
      <c r="H2457" s="7"/>
      <c r="J2457" s="7"/>
    </row>
    <row r="2458" spans="3:10" ht="20.25" x14ac:dyDescent="0.25">
      <c r="C2458" s="64"/>
      <c r="G2458" s="7"/>
      <c r="H2458" s="7"/>
      <c r="J2458" s="7"/>
    </row>
    <row r="2459" spans="3:10" ht="20.25" x14ac:dyDescent="0.25">
      <c r="C2459" s="64"/>
      <c r="G2459" s="7"/>
      <c r="H2459" s="7"/>
      <c r="J2459" s="7"/>
    </row>
    <row r="2460" spans="3:10" ht="20.25" x14ac:dyDescent="0.25">
      <c r="C2460" s="64"/>
      <c r="G2460" s="7"/>
      <c r="H2460" s="7"/>
      <c r="J2460" s="7"/>
    </row>
    <row r="2461" spans="3:10" ht="20.25" x14ac:dyDescent="0.25">
      <c r="C2461" s="64"/>
      <c r="G2461" s="7"/>
      <c r="H2461" s="7"/>
      <c r="J2461" s="7"/>
    </row>
    <row r="2462" spans="3:10" ht="20.25" x14ac:dyDescent="0.25">
      <c r="C2462" s="64"/>
      <c r="G2462" s="7"/>
      <c r="H2462" s="7"/>
      <c r="J2462" s="7"/>
    </row>
    <row r="2463" spans="3:10" ht="20.25" x14ac:dyDescent="0.25">
      <c r="C2463" s="64"/>
      <c r="G2463" s="7"/>
      <c r="H2463" s="7"/>
      <c r="J2463" s="7"/>
    </row>
    <row r="2464" spans="3:10" ht="20.25" x14ac:dyDescent="0.25">
      <c r="C2464" s="64"/>
      <c r="G2464" s="7"/>
      <c r="H2464" s="7"/>
      <c r="J2464" s="7"/>
    </row>
    <row r="2465" spans="3:10" ht="20.25" x14ac:dyDescent="0.25">
      <c r="C2465" s="64"/>
      <c r="G2465" s="7"/>
      <c r="H2465" s="7"/>
      <c r="J2465" s="7"/>
    </row>
    <row r="2466" spans="3:10" ht="20.25" x14ac:dyDescent="0.25">
      <c r="C2466" s="64"/>
      <c r="G2466" s="7"/>
      <c r="H2466" s="7"/>
      <c r="J2466" s="7"/>
    </row>
    <row r="2467" spans="3:10" ht="20.25" x14ac:dyDescent="0.25">
      <c r="C2467" s="64"/>
      <c r="G2467" s="7"/>
      <c r="H2467" s="7"/>
      <c r="J2467" s="7"/>
    </row>
    <row r="2468" spans="3:10" ht="20.25" x14ac:dyDescent="0.25">
      <c r="C2468" s="64"/>
      <c r="G2468" s="7"/>
      <c r="H2468" s="7"/>
      <c r="J2468" s="7"/>
    </row>
    <row r="2469" spans="3:10" ht="20.25" x14ac:dyDescent="0.25">
      <c r="C2469" s="64"/>
      <c r="G2469" s="7"/>
      <c r="H2469" s="7"/>
      <c r="J2469" s="7"/>
    </row>
    <row r="2470" spans="3:10" ht="20.25" x14ac:dyDescent="0.25">
      <c r="C2470" s="64"/>
      <c r="G2470" s="7"/>
      <c r="H2470" s="7"/>
      <c r="J2470" s="7"/>
    </row>
    <row r="2471" spans="3:10" ht="20.25" x14ac:dyDescent="0.25">
      <c r="C2471" s="64"/>
      <c r="G2471" s="7"/>
      <c r="H2471" s="7"/>
      <c r="J2471" s="7"/>
    </row>
    <row r="2472" spans="3:10" ht="20.25" x14ac:dyDescent="0.25">
      <c r="C2472" s="64"/>
      <c r="G2472" s="7"/>
      <c r="H2472" s="7"/>
      <c r="J2472" s="7"/>
    </row>
    <row r="2473" spans="3:10" ht="20.25" x14ac:dyDescent="0.25">
      <c r="C2473" s="64"/>
      <c r="G2473" s="7"/>
      <c r="H2473" s="7"/>
      <c r="J2473" s="7"/>
    </row>
    <row r="2474" spans="3:10" ht="20.25" x14ac:dyDescent="0.25">
      <c r="C2474" s="64"/>
      <c r="G2474" s="7"/>
      <c r="H2474" s="7"/>
      <c r="J2474" s="7"/>
    </row>
    <row r="2475" spans="3:10" ht="20.25" x14ac:dyDescent="0.25">
      <c r="C2475" s="64"/>
      <c r="G2475" s="7"/>
      <c r="H2475" s="7"/>
      <c r="J2475" s="7"/>
    </row>
    <row r="2476" spans="3:10" ht="20.25" x14ac:dyDescent="0.25">
      <c r="C2476" s="64"/>
      <c r="G2476" s="7"/>
      <c r="H2476" s="7"/>
      <c r="J2476" s="7"/>
    </row>
    <row r="2477" spans="3:10" ht="20.25" x14ac:dyDescent="0.25">
      <c r="C2477" s="64"/>
      <c r="G2477" s="7"/>
      <c r="H2477" s="7"/>
      <c r="J2477" s="7"/>
    </row>
    <row r="2478" spans="3:10" ht="20.25" x14ac:dyDescent="0.25">
      <c r="C2478" s="64"/>
      <c r="G2478" s="7"/>
      <c r="H2478" s="7"/>
      <c r="J2478" s="7"/>
    </row>
    <row r="2479" spans="3:10" ht="20.25" x14ac:dyDescent="0.25">
      <c r="C2479" s="64"/>
      <c r="G2479" s="7"/>
      <c r="H2479" s="7"/>
      <c r="J2479" s="7"/>
    </row>
    <row r="2480" spans="3:10" ht="20.25" x14ac:dyDescent="0.25">
      <c r="C2480" s="64"/>
      <c r="G2480" s="7"/>
      <c r="H2480" s="7"/>
      <c r="J2480" s="7"/>
    </row>
    <row r="2481" spans="3:10" ht="20.25" x14ac:dyDescent="0.25">
      <c r="C2481" s="64"/>
      <c r="G2481" s="7"/>
      <c r="H2481" s="7"/>
      <c r="J2481" s="7"/>
    </row>
    <row r="2482" spans="3:10" ht="20.25" x14ac:dyDescent="0.25">
      <c r="C2482" s="64"/>
      <c r="G2482" s="7"/>
      <c r="H2482" s="7"/>
      <c r="J2482" s="7"/>
    </row>
    <row r="2483" spans="3:10" ht="20.25" x14ac:dyDescent="0.25">
      <c r="C2483" s="64"/>
      <c r="G2483" s="7"/>
      <c r="H2483" s="7"/>
      <c r="J2483" s="7"/>
    </row>
    <row r="2484" spans="3:10" ht="20.25" x14ac:dyDescent="0.25">
      <c r="C2484" s="64"/>
      <c r="G2484" s="7"/>
      <c r="H2484" s="7"/>
      <c r="J2484" s="7"/>
    </row>
    <row r="2485" spans="3:10" ht="20.25" x14ac:dyDescent="0.25">
      <c r="C2485" s="64"/>
      <c r="G2485" s="7"/>
      <c r="H2485" s="7"/>
      <c r="J2485" s="7"/>
    </row>
    <row r="2486" spans="3:10" ht="20.25" x14ac:dyDescent="0.25">
      <c r="C2486" s="64"/>
      <c r="G2486" s="7"/>
      <c r="H2486" s="7"/>
      <c r="J2486" s="7"/>
    </row>
    <row r="2487" spans="3:10" ht="20.25" x14ac:dyDescent="0.25">
      <c r="C2487" s="64"/>
      <c r="G2487" s="7"/>
      <c r="H2487" s="7"/>
      <c r="J2487" s="7"/>
    </row>
    <row r="2488" spans="3:10" ht="20.25" x14ac:dyDescent="0.25">
      <c r="C2488" s="64"/>
      <c r="G2488" s="7"/>
      <c r="H2488" s="7"/>
      <c r="J2488" s="7"/>
    </row>
    <row r="2489" spans="3:10" ht="20.25" x14ac:dyDescent="0.25">
      <c r="C2489" s="64"/>
      <c r="G2489" s="7"/>
      <c r="H2489" s="7"/>
      <c r="J2489" s="7"/>
    </row>
    <row r="2490" spans="3:10" ht="20.25" x14ac:dyDescent="0.25">
      <c r="C2490" s="64"/>
      <c r="G2490" s="7"/>
      <c r="H2490" s="7"/>
      <c r="J2490" s="7"/>
    </row>
    <row r="2491" spans="3:10" ht="20.25" x14ac:dyDescent="0.25">
      <c r="C2491" s="64"/>
      <c r="G2491" s="7"/>
      <c r="H2491" s="7"/>
      <c r="J2491" s="7"/>
    </row>
    <row r="2492" spans="3:10" ht="20.25" x14ac:dyDescent="0.25">
      <c r="C2492" s="64"/>
      <c r="G2492" s="7"/>
      <c r="H2492" s="7"/>
      <c r="J2492" s="7"/>
    </row>
    <row r="2493" spans="3:10" ht="20.25" x14ac:dyDescent="0.25">
      <c r="C2493" s="64"/>
      <c r="G2493" s="7"/>
      <c r="H2493" s="7"/>
      <c r="J2493" s="7"/>
    </row>
    <row r="2494" spans="3:10" ht="20.25" x14ac:dyDescent="0.25">
      <c r="C2494" s="64"/>
      <c r="G2494" s="7"/>
      <c r="H2494" s="7"/>
      <c r="J2494" s="7"/>
    </row>
    <row r="2495" spans="3:10" ht="20.25" x14ac:dyDescent="0.25">
      <c r="C2495" s="64"/>
      <c r="G2495" s="7"/>
      <c r="H2495" s="7"/>
      <c r="J2495" s="7"/>
    </row>
    <row r="2496" spans="3:10" ht="20.25" x14ac:dyDescent="0.25">
      <c r="C2496" s="64"/>
      <c r="G2496" s="7"/>
      <c r="H2496" s="7"/>
      <c r="J2496" s="7"/>
    </row>
    <row r="2497" spans="3:10" ht="20.25" x14ac:dyDescent="0.25">
      <c r="C2497" s="64"/>
      <c r="G2497" s="7"/>
      <c r="H2497" s="7"/>
      <c r="J2497" s="7"/>
    </row>
    <row r="2498" spans="3:10" ht="20.25" x14ac:dyDescent="0.25">
      <c r="C2498" s="64"/>
      <c r="G2498" s="7"/>
      <c r="H2498" s="7"/>
      <c r="J2498" s="7"/>
    </row>
    <row r="2499" spans="3:10" ht="20.25" x14ac:dyDescent="0.25">
      <c r="C2499" s="64"/>
      <c r="G2499" s="7"/>
      <c r="H2499" s="7"/>
      <c r="J2499" s="7"/>
    </row>
    <row r="2500" spans="3:10" ht="20.25" x14ac:dyDescent="0.25">
      <c r="C2500" s="64"/>
      <c r="G2500" s="7"/>
      <c r="H2500" s="7"/>
      <c r="J2500" s="7"/>
    </row>
    <row r="2501" spans="3:10" ht="20.25" x14ac:dyDescent="0.25">
      <c r="C2501" s="64"/>
      <c r="G2501" s="7"/>
      <c r="H2501" s="7"/>
      <c r="J2501" s="7"/>
    </row>
    <row r="2502" spans="3:10" ht="20.25" x14ac:dyDescent="0.25">
      <c r="C2502" s="64"/>
      <c r="G2502" s="7"/>
      <c r="H2502" s="7"/>
      <c r="J2502" s="7"/>
    </row>
    <row r="2503" spans="3:10" ht="20.25" x14ac:dyDescent="0.25">
      <c r="C2503" s="64"/>
      <c r="G2503" s="7"/>
      <c r="H2503" s="7"/>
      <c r="J2503" s="7"/>
    </row>
    <row r="2504" spans="3:10" ht="20.25" x14ac:dyDescent="0.25">
      <c r="C2504" s="64"/>
      <c r="G2504" s="7"/>
      <c r="H2504" s="7"/>
      <c r="J2504" s="7"/>
    </row>
    <row r="2505" spans="3:10" ht="20.25" x14ac:dyDescent="0.25">
      <c r="C2505" s="64"/>
      <c r="G2505" s="7"/>
      <c r="H2505" s="7"/>
      <c r="J2505" s="7"/>
    </row>
    <row r="2506" spans="3:10" ht="20.25" x14ac:dyDescent="0.25">
      <c r="C2506" s="64"/>
      <c r="G2506" s="7"/>
      <c r="H2506" s="7"/>
      <c r="J2506" s="7"/>
    </row>
    <row r="2507" spans="3:10" ht="20.25" x14ac:dyDescent="0.25">
      <c r="C2507" s="64"/>
      <c r="G2507" s="7"/>
      <c r="H2507" s="7"/>
      <c r="J2507" s="7"/>
    </row>
    <row r="2508" spans="3:10" ht="20.25" x14ac:dyDescent="0.25">
      <c r="C2508" s="64"/>
      <c r="G2508" s="7"/>
      <c r="H2508" s="7"/>
      <c r="J2508" s="7"/>
    </row>
    <row r="2509" spans="3:10" ht="20.25" x14ac:dyDescent="0.25">
      <c r="C2509" s="64"/>
      <c r="G2509" s="7"/>
      <c r="H2509" s="7"/>
      <c r="J2509" s="7"/>
    </row>
    <row r="2510" spans="3:10" ht="20.25" x14ac:dyDescent="0.25">
      <c r="C2510" s="64"/>
      <c r="G2510" s="7"/>
      <c r="H2510" s="7"/>
      <c r="J2510" s="7"/>
    </row>
    <row r="2511" spans="3:10" ht="20.25" x14ac:dyDescent="0.25">
      <c r="C2511" s="64"/>
      <c r="G2511" s="7"/>
      <c r="H2511" s="7"/>
      <c r="J2511" s="7"/>
    </row>
    <row r="2512" spans="3:10" ht="20.25" x14ac:dyDescent="0.25">
      <c r="C2512" s="64"/>
      <c r="G2512" s="7"/>
      <c r="H2512" s="7"/>
      <c r="J2512" s="7"/>
    </row>
    <row r="2513" spans="3:10" ht="20.25" x14ac:dyDescent="0.25">
      <c r="C2513" s="64"/>
      <c r="G2513" s="7"/>
      <c r="H2513" s="7"/>
      <c r="J2513" s="7"/>
    </row>
    <row r="2514" spans="3:10" ht="20.25" x14ac:dyDescent="0.25">
      <c r="C2514" s="64"/>
      <c r="G2514" s="7"/>
      <c r="H2514" s="7"/>
      <c r="J2514" s="7"/>
    </row>
    <row r="2515" spans="3:10" ht="20.25" x14ac:dyDescent="0.25">
      <c r="C2515" s="64"/>
      <c r="G2515" s="7"/>
      <c r="H2515" s="7"/>
      <c r="J2515" s="7"/>
    </row>
    <row r="2516" spans="3:10" ht="20.25" x14ac:dyDescent="0.25">
      <c r="C2516" s="64"/>
      <c r="G2516" s="7"/>
      <c r="H2516" s="7"/>
      <c r="J2516" s="7"/>
    </row>
    <row r="2517" spans="3:10" ht="20.25" x14ac:dyDescent="0.25">
      <c r="C2517" s="64"/>
      <c r="G2517" s="7"/>
      <c r="H2517" s="7"/>
      <c r="J2517" s="7"/>
    </row>
    <row r="2518" spans="3:10" ht="20.25" x14ac:dyDescent="0.25">
      <c r="C2518" s="64"/>
      <c r="G2518" s="7"/>
      <c r="H2518" s="7"/>
      <c r="J2518" s="7"/>
    </row>
    <row r="2519" spans="3:10" ht="20.25" x14ac:dyDescent="0.25">
      <c r="C2519" s="64"/>
      <c r="G2519" s="7"/>
      <c r="H2519" s="7"/>
      <c r="J2519" s="7"/>
    </row>
    <row r="2520" spans="3:10" ht="20.25" x14ac:dyDescent="0.25">
      <c r="C2520" s="64"/>
      <c r="G2520" s="7"/>
      <c r="H2520" s="7"/>
      <c r="J2520" s="7"/>
    </row>
    <row r="2521" spans="3:10" ht="20.25" x14ac:dyDescent="0.25">
      <c r="C2521" s="64"/>
      <c r="G2521" s="7"/>
      <c r="H2521" s="7"/>
      <c r="J2521" s="7"/>
    </row>
    <row r="2522" spans="3:10" ht="20.25" x14ac:dyDescent="0.25">
      <c r="C2522" s="64"/>
      <c r="G2522" s="7"/>
      <c r="H2522" s="7"/>
      <c r="J2522" s="7"/>
    </row>
    <row r="2523" spans="3:10" ht="20.25" x14ac:dyDescent="0.25">
      <c r="C2523" s="64"/>
      <c r="G2523" s="7"/>
      <c r="H2523" s="7"/>
      <c r="J2523" s="7"/>
    </row>
    <row r="2524" spans="3:10" ht="20.25" x14ac:dyDescent="0.25">
      <c r="C2524" s="64"/>
      <c r="G2524" s="7"/>
      <c r="H2524" s="7"/>
      <c r="J2524" s="7"/>
    </row>
    <row r="2525" spans="3:10" ht="20.25" x14ac:dyDescent="0.25">
      <c r="C2525" s="64"/>
      <c r="G2525" s="7"/>
      <c r="H2525" s="7"/>
      <c r="J2525" s="7"/>
    </row>
    <row r="2526" spans="3:10" ht="20.25" x14ac:dyDescent="0.25">
      <c r="C2526" s="64"/>
      <c r="G2526" s="7"/>
      <c r="H2526" s="7"/>
      <c r="J2526" s="7"/>
    </row>
    <row r="2527" spans="3:10" ht="20.25" x14ac:dyDescent="0.25">
      <c r="C2527" s="64"/>
      <c r="G2527" s="7"/>
      <c r="H2527" s="7"/>
      <c r="J2527" s="7"/>
    </row>
    <row r="2528" spans="3:10" ht="20.25" x14ac:dyDescent="0.25">
      <c r="C2528" s="64"/>
      <c r="G2528" s="7"/>
      <c r="H2528" s="7"/>
      <c r="J2528" s="7"/>
    </row>
    <row r="2529" spans="3:10" ht="20.25" x14ac:dyDescent="0.25">
      <c r="C2529" s="64"/>
      <c r="G2529" s="7"/>
      <c r="H2529" s="7"/>
      <c r="J2529" s="7"/>
    </row>
    <row r="2530" spans="3:10" ht="20.25" x14ac:dyDescent="0.25">
      <c r="C2530" s="64"/>
      <c r="G2530" s="7"/>
      <c r="H2530" s="7"/>
      <c r="J2530" s="7"/>
    </row>
    <row r="2531" spans="3:10" ht="20.25" x14ac:dyDescent="0.25">
      <c r="C2531" s="64"/>
      <c r="G2531" s="7"/>
      <c r="H2531" s="7"/>
      <c r="J2531" s="7"/>
    </row>
    <row r="2532" spans="3:10" ht="20.25" x14ac:dyDescent="0.25">
      <c r="C2532" s="64"/>
      <c r="G2532" s="7"/>
      <c r="H2532" s="7"/>
      <c r="J2532" s="7"/>
    </row>
    <row r="2533" spans="3:10" ht="20.25" x14ac:dyDescent="0.25">
      <c r="C2533" s="64"/>
      <c r="G2533" s="7"/>
      <c r="H2533" s="7"/>
      <c r="J2533" s="7"/>
    </row>
    <row r="2534" spans="3:10" ht="20.25" x14ac:dyDescent="0.25">
      <c r="C2534" s="64"/>
      <c r="G2534" s="7"/>
      <c r="H2534" s="7"/>
      <c r="J2534" s="7"/>
    </row>
    <row r="2535" spans="3:10" ht="20.25" x14ac:dyDescent="0.25">
      <c r="C2535" s="64"/>
      <c r="G2535" s="7"/>
      <c r="H2535" s="7"/>
      <c r="J2535" s="7"/>
    </row>
    <row r="2536" spans="3:10" ht="20.25" x14ac:dyDescent="0.25">
      <c r="C2536" s="64"/>
      <c r="G2536" s="7"/>
      <c r="H2536" s="7"/>
      <c r="J2536" s="7"/>
    </row>
    <row r="2537" spans="3:10" ht="20.25" x14ac:dyDescent="0.25">
      <c r="C2537" s="64"/>
      <c r="G2537" s="7"/>
      <c r="H2537" s="7"/>
      <c r="J2537" s="7"/>
    </row>
    <row r="2538" spans="3:10" ht="20.25" x14ac:dyDescent="0.25">
      <c r="C2538" s="64"/>
      <c r="G2538" s="7"/>
      <c r="H2538" s="7"/>
      <c r="J2538" s="7"/>
    </row>
    <row r="2539" spans="3:10" ht="20.25" x14ac:dyDescent="0.25">
      <c r="C2539" s="64"/>
      <c r="G2539" s="7"/>
      <c r="H2539" s="7"/>
      <c r="J2539" s="7"/>
    </row>
    <row r="2540" spans="3:10" ht="20.25" x14ac:dyDescent="0.25">
      <c r="C2540" s="64"/>
      <c r="G2540" s="7"/>
      <c r="H2540" s="7"/>
      <c r="J2540" s="7"/>
    </row>
    <row r="2541" spans="3:10" ht="20.25" x14ac:dyDescent="0.25">
      <c r="C2541" s="64"/>
      <c r="G2541" s="7"/>
      <c r="H2541" s="7"/>
      <c r="J2541" s="7"/>
    </row>
    <row r="2542" spans="3:10" ht="20.25" x14ac:dyDescent="0.25">
      <c r="C2542" s="64"/>
      <c r="G2542" s="7"/>
      <c r="H2542" s="7"/>
      <c r="J2542" s="7"/>
    </row>
    <row r="2543" spans="3:10" ht="20.25" x14ac:dyDescent="0.25">
      <c r="C2543" s="64"/>
      <c r="G2543" s="7"/>
      <c r="H2543" s="7"/>
      <c r="J2543" s="7"/>
    </row>
    <row r="2544" spans="3:10" ht="20.25" x14ac:dyDescent="0.25">
      <c r="C2544" s="64"/>
      <c r="G2544" s="7"/>
      <c r="H2544" s="7"/>
      <c r="J2544" s="7"/>
    </row>
    <row r="2545" spans="3:10" ht="20.25" x14ac:dyDescent="0.25">
      <c r="C2545" s="64"/>
      <c r="G2545" s="7"/>
      <c r="H2545" s="7"/>
      <c r="J2545" s="7"/>
    </row>
    <row r="2546" spans="3:10" ht="20.25" x14ac:dyDescent="0.25">
      <c r="C2546" s="64"/>
      <c r="G2546" s="7"/>
      <c r="H2546" s="7"/>
      <c r="J2546" s="7"/>
    </row>
    <row r="2547" spans="3:10" ht="20.25" x14ac:dyDescent="0.25">
      <c r="C2547" s="64"/>
      <c r="G2547" s="7"/>
      <c r="H2547" s="7"/>
      <c r="J2547" s="7"/>
    </row>
    <row r="2548" spans="3:10" ht="20.25" x14ac:dyDescent="0.25">
      <c r="C2548" s="64"/>
      <c r="G2548" s="7"/>
      <c r="H2548" s="7"/>
      <c r="J2548" s="7"/>
    </row>
    <row r="2549" spans="3:10" ht="20.25" x14ac:dyDescent="0.25">
      <c r="C2549" s="64"/>
      <c r="G2549" s="7"/>
      <c r="H2549" s="7"/>
      <c r="J2549" s="7"/>
    </row>
    <row r="2550" spans="3:10" ht="20.25" x14ac:dyDescent="0.25">
      <c r="C2550" s="64"/>
      <c r="G2550" s="7"/>
      <c r="H2550" s="7"/>
      <c r="J2550" s="7"/>
    </row>
    <row r="2551" spans="3:10" ht="20.25" x14ac:dyDescent="0.25">
      <c r="C2551" s="64"/>
      <c r="G2551" s="7"/>
      <c r="H2551" s="7"/>
      <c r="J2551" s="7"/>
    </row>
    <row r="2552" spans="3:10" ht="20.25" x14ac:dyDescent="0.25">
      <c r="C2552" s="64"/>
      <c r="G2552" s="7"/>
      <c r="H2552" s="7"/>
      <c r="J2552" s="7"/>
    </row>
    <row r="2553" spans="3:10" ht="20.25" x14ac:dyDescent="0.25">
      <c r="C2553" s="64"/>
      <c r="G2553" s="7"/>
      <c r="H2553" s="7"/>
      <c r="J2553" s="7"/>
    </row>
    <row r="2554" spans="3:10" ht="20.25" x14ac:dyDescent="0.25">
      <c r="C2554" s="64"/>
      <c r="G2554" s="7"/>
      <c r="H2554" s="7"/>
      <c r="J2554" s="7"/>
    </row>
    <row r="2555" spans="3:10" ht="20.25" x14ac:dyDescent="0.25">
      <c r="C2555" s="64"/>
      <c r="G2555" s="7"/>
      <c r="H2555" s="7"/>
      <c r="J2555" s="7"/>
    </row>
    <row r="2556" spans="3:10" ht="20.25" x14ac:dyDescent="0.25">
      <c r="C2556" s="64"/>
      <c r="G2556" s="7"/>
      <c r="H2556" s="7"/>
      <c r="J2556" s="7"/>
    </row>
    <row r="2557" spans="3:10" ht="20.25" x14ac:dyDescent="0.25">
      <c r="C2557" s="64"/>
      <c r="G2557" s="7"/>
      <c r="H2557" s="7"/>
      <c r="J2557" s="7"/>
    </row>
    <row r="2558" spans="3:10" ht="20.25" x14ac:dyDescent="0.25">
      <c r="C2558" s="64"/>
      <c r="G2558" s="7"/>
      <c r="H2558" s="7"/>
      <c r="J2558" s="7"/>
    </row>
    <row r="2559" spans="3:10" ht="20.25" x14ac:dyDescent="0.25">
      <c r="C2559" s="64"/>
      <c r="G2559" s="7"/>
      <c r="H2559" s="7"/>
      <c r="J2559" s="7"/>
    </row>
    <row r="2560" spans="3:10" ht="20.25" x14ac:dyDescent="0.25">
      <c r="C2560" s="64"/>
      <c r="G2560" s="7"/>
      <c r="H2560" s="7"/>
      <c r="J2560" s="7"/>
    </row>
    <row r="2561" spans="3:10" ht="20.25" x14ac:dyDescent="0.25">
      <c r="C2561" s="64"/>
      <c r="G2561" s="7"/>
      <c r="H2561" s="7"/>
      <c r="J2561" s="7"/>
    </row>
    <row r="2562" spans="3:10" ht="20.25" x14ac:dyDescent="0.25">
      <c r="C2562" s="64"/>
      <c r="G2562" s="7"/>
      <c r="H2562" s="7"/>
      <c r="J2562" s="7"/>
    </row>
    <row r="2563" spans="3:10" ht="20.25" x14ac:dyDescent="0.25">
      <c r="C2563" s="64"/>
      <c r="G2563" s="7"/>
      <c r="H2563" s="7"/>
      <c r="J2563" s="7"/>
    </row>
    <row r="2564" spans="3:10" ht="20.25" x14ac:dyDescent="0.25">
      <c r="C2564" s="64"/>
      <c r="G2564" s="7"/>
      <c r="H2564" s="7"/>
      <c r="J2564" s="7"/>
    </row>
    <row r="2565" spans="3:10" ht="20.25" x14ac:dyDescent="0.25">
      <c r="C2565" s="64"/>
      <c r="G2565" s="7"/>
      <c r="H2565" s="7"/>
      <c r="J2565" s="7"/>
    </row>
    <row r="2566" spans="3:10" ht="20.25" x14ac:dyDescent="0.25">
      <c r="C2566" s="64"/>
      <c r="G2566" s="7"/>
      <c r="H2566" s="7"/>
      <c r="J2566" s="7"/>
    </row>
    <row r="2567" spans="3:10" ht="20.25" x14ac:dyDescent="0.25">
      <c r="C2567" s="64"/>
      <c r="G2567" s="7"/>
      <c r="H2567" s="7"/>
      <c r="J2567" s="7"/>
    </row>
    <row r="2568" spans="3:10" ht="20.25" x14ac:dyDescent="0.25">
      <c r="C2568" s="64"/>
      <c r="G2568" s="7"/>
      <c r="H2568" s="7"/>
      <c r="J2568" s="7"/>
    </row>
    <row r="2569" spans="3:10" ht="20.25" x14ac:dyDescent="0.25">
      <c r="C2569" s="64"/>
      <c r="G2569" s="7"/>
      <c r="H2569" s="7"/>
      <c r="J2569" s="7"/>
    </row>
    <row r="2570" spans="3:10" ht="20.25" x14ac:dyDescent="0.25">
      <c r="C2570" s="64"/>
      <c r="G2570" s="7"/>
      <c r="H2570" s="7"/>
      <c r="J2570" s="7"/>
    </row>
    <row r="2571" spans="3:10" ht="20.25" x14ac:dyDescent="0.25">
      <c r="C2571" s="64"/>
      <c r="G2571" s="7"/>
      <c r="H2571" s="7"/>
      <c r="J2571" s="7"/>
    </row>
    <row r="2572" spans="3:10" ht="20.25" x14ac:dyDescent="0.25">
      <c r="C2572" s="64"/>
      <c r="G2572" s="7"/>
      <c r="H2572" s="7"/>
      <c r="J2572" s="7"/>
    </row>
    <row r="2573" spans="3:10" ht="20.25" x14ac:dyDescent="0.25">
      <c r="C2573" s="64"/>
      <c r="G2573" s="7"/>
      <c r="H2573" s="7"/>
      <c r="J2573" s="7"/>
    </row>
    <row r="2574" spans="3:10" ht="20.25" x14ac:dyDescent="0.25">
      <c r="C2574" s="64"/>
      <c r="G2574" s="7"/>
      <c r="H2574" s="7"/>
      <c r="J2574" s="7"/>
    </row>
    <row r="2575" spans="3:10" ht="20.25" x14ac:dyDescent="0.25">
      <c r="C2575" s="64"/>
      <c r="G2575" s="7"/>
      <c r="H2575" s="7"/>
      <c r="J2575" s="7"/>
    </row>
    <row r="2576" spans="3:10" ht="20.25" x14ac:dyDescent="0.25">
      <c r="C2576" s="64"/>
      <c r="G2576" s="7"/>
      <c r="H2576" s="7"/>
      <c r="J2576" s="7"/>
    </row>
    <row r="2577" spans="3:10" ht="20.25" x14ac:dyDescent="0.25">
      <c r="C2577" s="64"/>
      <c r="G2577" s="7"/>
      <c r="H2577" s="7"/>
      <c r="J2577" s="7"/>
    </row>
    <row r="2578" spans="3:10" ht="20.25" x14ac:dyDescent="0.25">
      <c r="C2578" s="64"/>
      <c r="G2578" s="7"/>
      <c r="H2578" s="7"/>
      <c r="J2578" s="7"/>
    </row>
    <row r="2579" spans="3:10" ht="20.25" x14ac:dyDescent="0.25">
      <c r="C2579" s="64"/>
      <c r="G2579" s="7"/>
      <c r="H2579" s="7"/>
      <c r="J2579" s="7"/>
    </row>
    <row r="2580" spans="3:10" ht="20.25" x14ac:dyDescent="0.25">
      <c r="C2580" s="64"/>
      <c r="G2580" s="7"/>
      <c r="H2580" s="7"/>
      <c r="J2580" s="7"/>
    </row>
    <row r="2581" spans="3:10" ht="20.25" x14ac:dyDescent="0.25">
      <c r="C2581" s="64"/>
      <c r="G2581" s="7"/>
      <c r="H2581" s="7"/>
      <c r="J2581" s="7"/>
    </row>
    <row r="2582" spans="3:10" ht="20.25" x14ac:dyDescent="0.25">
      <c r="C2582" s="64"/>
      <c r="G2582" s="7"/>
      <c r="H2582" s="7"/>
      <c r="J2582" s="7"/>
    </row>
    <row r="2583" spans="3:10" ht="20.25" x14ac:dyDescent="0.25">
      <c r="C2583" s="64"/>
      <c r="G2583" s="7"/>
      <c r="H2583" s="7"/>
      <c r="J2583" s="7"/>
    </row>
    <row r="2584" spans="3:10" ht="20.25" x14ac:dyDescent="0.25">
      <c r="C2584" s="64"/>
      <c r="G2584" s="7"/>
      <c r="H2584" s="7"/>
      <c r="J2584" s="7"/>
    </row>
    <row r="2585" spans="3:10" ht="20.25" x14ac:dyDescent="0.25">
      <c r="C2585" s="64"/>
      <c r="G2585" s="7"/>
      <c r="H2585" s="7"/>
      <c r="J2585" s="7"/>
    </row>
    <row r="2586" spans="3:10" ht="20.25" x14ac:dyDescent="0.25">
      <c r="C2586" s="64"/>
      <c r="G2586" s="7"/>
      <c r="H2586" s="7"/>
      <c r="J2586" s="7"/>
    </row>
    <row r="2587" spans="3:10" ht="20.25" x14ac:dyDescent="0.25">
      <c r="C2587" s="64"/>
      <c r="G2587" s="7"/>
      <c r="H2587" s="7"/>
      <c r="J2587" s="7"/>
    </row>
    <row r="2588" spans="3:10" ht="20.25" x14ac:dyDescent="0.25">
      <c r="C2588" s="64"/>
      <c r="G2588" s="7"/>
      <c r="H2588" s="7"/>
      <c r="J2588" s="7"/>
    </row>
    <row r="2589" spans="3:10" ht="20.25" x14ac:dyDescent="0.25">
      <c r="C2589" s="64"/>
      <c r="G2589" s="7"/>
      <c r="H2589" s="7"/>
      <c r="J2589" s="7"/>
    </row>
    <row r="2590" spans="3:10" ht="20.25" x14ac:dyDescent="0.25">
      <c r="C2590" s="64"/>
      <c r="G2590" s="7"/>
      <c r="H2590" s="7"/>
      <c r="J2590" s="7"/>
    </row>
    <row r="2591" spans="3:10" ht="20.25" x14ac:dyDescent="0.25">
      <c r="C2591" s="64"/>
      <c r="G2591" s="7"/>
      <c r="H2591" s="7"/>
      <c r="J2591" s="7"/>
    </row>
    <row r="2592" spans="3:10" ht="20.25" x14ac:dyDescent="0.25">
      <c r="C2592" s="64"/>
      <c r="G2592" s="7"/>
      <c r="H2592" s="7"/>
      <c r="J2592" s="7"/>
    </row>
    <row r="2593" spans="3:10" ht="20.25" x14ac:dyDescent="0.25">
      <c r="C2593" s="64"/>
      <c r="G2593" s="7"/>
      <c r="H2593" s="7"/>
      <c r="J2593" s="7"/>
    </row>
    <row r="2594" spans="3:10" ht="20.25" x14ac:dyDescent="0.25">
      <c r="C2594" s="64"/>
      <c r="G2594" s="7"/>
      <c r="H2594" s="7"/>
      <c r="J2594" s="7"/>
    </row>
    <row r="2595" spans="3:10" ht="20.25" x14ac:dyDescent="0.25">
      <c r="C2595" s="64"/>
      <c r="G2595" s="7"/>
      <c r="H2595" s="7"/>
      <c r="J2595" s="7"/>
    </row>
    <row r="2596" spans="3:10" ht="20.25" x14ac:dyDescent="0.25">
      <c r="C2596" s="64"/>
      <c r="G2596" s="7"/>
      <c r="H2596" s="7"/>
      <c r="J2596" s="7"/>
    </row>
    <row r="2597" spans="3:10" ht="20.25" x14ac:dyDescent="0.25">
      <c r="C2597" s="64"/>
      <c r="G2597" s="7"/>
      <c r="H2597" s="7"/>
      <c r="J2597" s="7"/>
    </row>
    <row r="2598" spans="3:10" ht="20.25" x14ac:dyDescent="0.25">
      <c r="C2598" s="64"/>
      <c r="G2598" s="7"/>
      <c r="H2598" s="7"/>
      <c r="J2598" s="7"/>
    </row>
    <row r="2599" spans="3:10" ht="20.25" x14ac:dyDescent="0.25">
      <c r="C2599" s="64"/>
      <c r="G2599" s="7"/>
      <c r="H2599" s="7"/>
      <c r="J2599" s="7"/>
    </row>
    <row r="2600" spans="3:10" ht="20.25" x14ac:dyDescent="0.25">
      <c r="C2600" s="64"/>
      <c r="G2600" s="7"/>
      <c r="H2600" s="7"/>
      <c r="J2600" s="7"/>
    </row>
    <row r="2601" spans="3:10" ht="20.25" x14ac:dyDescent="0.25">
      <c r="C2601" s="64"/>
      <c r="G2601" s="7"/>
      <c r="H2601" s="7"/>
      <c r="J2601" s="7"/>
    </row>
    <row r="2602" spans="3:10" ht="20.25" x14ac:dyDescent="0.25">
      <c r="C2602" s="64"/>
      <c r="G2602" s="7"/>
      <c r="H2602" s="7"/>
      <c r="J2602" s="7"/>
    </row>
    <row r="2603" spans="3:10" ht="20.25" x14ac:dyDescent="0.25">
      <c r="C2603" s="64"/>
      <c r="G2603" s="7"/>
      <c r="H2603" s="7"/>
      <c r="J2603" s="7"/>
    </row>
    <row r="2604" spans="3:10" ht="20.25" x14ac:dyDescent="0.25">
      <c r="C2604" s="64"/>
      <c r="G2604" s="7"/>
      <c r="H2604" s="7"/>
      <c r="J2604" s="7"/>
    </row>
    <row r="2605" spans="3:10" ht="20.25" x14ac:dyDescent="0.25">
      <c r="C2605" s="64"/>
      <c r="G2605" s="7"/>
      <c r="H2605" s="7"/>
      <c r="J2605" s="7"/>
    </row>
    <row r="2606" spans="3:10" ht="20.25" x14ac:dyDescent="0.25">
      <c r="C2606" s="64"/>
      <c r="G2606" s="7"/>
      <c r="H2606" s="7"/>
      <c r="J2606" s="7"/>
    </row>
    <row r="2607" spans="3:10" ht="20.25" x14ac:dyDescent="0.25">
      <c r="C2607" s="64"/>
      <c r="G2607" s="7"/>
      <c r="H2607" s="7"/>
      <c r="J2607" s="7"/>
    </row>
    <row r="2608" spans="3:10" ht="20.25" x14ac:dyDescent="0.25">
      <c r="C2608" s="64"/>
      <c r="G2608" s="7"/>
      <c r="H2608" s="7"/>
      <c r="J2608" s="7"/>
    </row>
    <row r="2609" spans="3:10" ht="20.25" x14ac:dyDescent="0.25">
      <c r="C2609" s="64"/>
      <c r="G2609" s="7"/>
      <c r="H2609" s="7"/>
      <c r="J2609" s="7"/>
    </row>
    <row r="2610" spans="3:10" ht="20.25" x14ac:dyDescent="0.25">
      <c r="C2610" s="64"/>
      <c r="G2610" s="7"/>
      <c r="H2610" s="7"/>
      <c r="J2610" s="7"/>
    </row>
    <row r="2611" spans="3:10" ht="20.25" x14ac:dyDescent="0.25">
      <c r="C2611" s="64"/>
      <c r="G2611" s="7"/>
      <c r="H2611" s="7"/>
      <c r="J2611" s="7"/>
    </row>
    <row r="2612" spans="3:10" ht="20.25" x14ac:dyDescent="0.25">
      <c r="C2612" s="64"/>
      <c r="G2612" s="7"/>
      <c r="H2612" s="7"/>
      <c r="J2612" s="7"/>
    </row>
    <row r="2613" spans="3:10" ht="20.25" x14ac:dyDescent="0.25">
      <c r="C2613" s="64"/>
      <c r="G2613" s="7"/>
      <c r="H2613" s="7"/>
      <c r="J2613" s="7"/>
    </row>
    <row r="2614" spans="3:10" ht="20.25" x14ac:dyDescent="0.25">
      <c r="C2614" s="64"/>
      <c r="G2614" s="7"/>
      <c r="H2614" s="7"/>
      <c r="J2614" s="7"/>
    </row>
    <row r="2615" spans="3:10" ht="20.25" x14ac:dyDescent="0.25">
      <c r="C2615" s="64"/>
      <c r="G2615" s="7"/>
      <c r="H2615" s="7"/>
      <c r="J2615" s="7"/>
    </row>
    <row r="2616" spans="3:10" ht="20.25" x14ac:dyDescent="0.25">
      <c r="C2616" s="64"/>
      <c r="G2616" s="7"/>
      <c r="H2616" s="7"/>
      <c r="J2616" s="7"/>
    </row>
    <row r="2617" spans="3:10" ht="20.25" x14ac:dyDescent="0.25">
      <c r="C2617" s="64"/>
      <c r="G2617" s="7"/>
      <c r="H2617" s="7"/>
      <c r="J2617" s="7"/>
    </row>
    <row r="2618" spans="3:10" ht="20.25" x14ac:dyDescent="0.25">
      <c r="C2618" s="64"/>
      <c r="G2618" s="7"/>
      <c r="H2618" s="7"/>
      <c r="J2618" s="7"/>
    </row>
    <row r="2619" spans="3:10" ht="20.25" x14ac:dyDescent="0.25">
      <c r="C2619" s="64"/>
      <c r="G2619" s="7"/>
      <c r="H2619" s="7"/>
      <c r="J2619" s="7"/>
    </row>
    <row r="2620" spans="3:10" ht="20.25" x14ac:dyDescent="0.25">
      <c r="C2620" s="64"/>
      <c r="G2620" s="7"/>
      <c r="H2620" s="7"/>
      <c r="J2620" s="7"/>
    </row>
    <row r="2621" spans="3:10" ht="20.25" x14ac:dyDescent="0.25">
      <c r="C2621" s="64"/>
      <c r="G2621" s="7"/>
      <c r="H2621" s="7"/>
      <c r="J2621" s="7"/>
    </row>
    <row r="2622" spans="3:10" ht="20.25" x14ac:dyDescent="0.25">
      <c r="C2622" s="64"/>
      <c r="G2622" s="7"/>
      <c r="H2622" s="7"/>
      <c r="J2622" s="7"/>
    </row>
    <row r="2623" spans="3:10" ht="20.25" x14ac:dyDescent="0.25">
      <c r="C2623" s="64"/>
      <c r="G2623" s="7"/>
      <c r="H2623" s="7"/>
      <c r="J2623" s="7"/>
    </row>
    <row r="2624" spans="3:10" ht="20.25" x14ac:dyDescent="0.25">
      <c r="C2624" s="64"/>
      <c r="G2624" s="7"/>
      <c r="H2624" s="7"/>
      <c r="J2624" s="7"/>
    </row>
    <row r="2625" spans="3:10" ht="20.25" x14ac:dyDescent="0.25">
      <c r="C2625" s="64"/>
      <c r="G2625" s="7"/>
      <c r="H2625" s="7"/>
      <c r="J2625" s="7"/>
    </row>
    <row r="2626" spans="3:10" ht="20.25" x14ac:dyDescent="0.25">
      <c r="C2626" s="64"/>
      <c r="G2626" s="7"/>
      <c r="H2626" s="7"/>
      <c r="J2626" s="7"/>
    </row>
    <row r="2627" spans="3:10" ht="20.25" x14ac:dyDescent="0.25">
      <c r="C2627" s="64"/>
      <c r="G2627" s="7"/>
      <c r="H2627" s="7"/>
      <c r="J2627" s="7"/>
    </row>
    <row r="2628" spans="3:10" ht="20.25" x14ac:dyDescent="0.25">
      <c r="C2628" s="64"/>
      <c r="G2628" s="7"/>
      <c r="H2628" s="7"/>
      <c r="J2628" s="7"/>
    </row>
    <row r="2629" spans="3:10" ht="20.25" x14ac:dyDescent="0.25">
      <c r="C2629" s="64"/>
      <c r="G2629" s="7"/>
      <c r="H2629" s="7"/>
      <c r="J2629" s="7"/>
    </row>
    <row r="2630" spans="3:10" ht="20.25" x14ac:dyDescent="0.25">
      <c r="C2630" s="64"/>
      <c r="G2630" s="7"/>
      <c r="H2630" s="7"/>
      <c r="J2630" s="7"/>
    </row>
    <row r="2631" spans="3:10" ht="20.25" x14ac:dyDescent="0.25">
      <c r="C2631" s="64"/>
      <c r="G2631" s="7"/>
      <c r="H2631" s="7"/>
      <c r="J2631" s="7"/>
    </row>
    <row r="2632" spans="3:10" ht="20.25" x14ac:dyDescent="0.25">
      <c r="C2632" s="64"/>
      <c r="G2632" s="7"/>
      <c r="H2632" s="7"/>
      <c r="J2632" s="7"/>
    </row>
    <row r="2633" spans="3:10" ht="20.25" x14ac:dyDescent="0.25">
      <c r="C2633" s="64"/>
      <c r="G2633" s="7"/>
      <c r="H2633" s="7"/>
      <c r="J2633" s="7"/>
    </row>
    <row r="2634" spans="3:10" ht="20.25" x14ac:dyDescent="0.25">
      <c r="C2634" s="64"/>
      <c r="G2634" s="7"/>
      <c r="H2634" s="7"/>
      <c r="J2634" s="7"/>
    </row>
    <row r="2635" spans="3:10" ht="20.25" x14ac:dyDescent="0.25">
      <c r="C2635" s="64"/>
      <c r="G2635" s="7"/>
      <c r="H2635" s="7"/>
      <c r="J2635" s="7"/>
    </row>
    <row r="2636" spans="3:10" ht="20.25" x14ac:dyDescent="0.25">
      <c r="C2636" s="64"/>
      <c r="G2636" s="7"/>
      <c r="H2636" s="7"/>
      <c r="J2636" s="7"/>
    </row>
    <row r="2637" spans="3:10" ht="20.25" x14ac:dyDescent="0.25">
      <c r="C2637" s="64"/>
      <c r="G2637" s="7"/>
      <c r="H2637" s="7"/>
      <c r="J2637" s="7"/>
    </row>
    <row r="2638" spans="3:10" ht="20.25" x14ac:dyDescent="0.25">
      <c r="C2638" s="64"/>
      <c r="G2638" s="7"/>
      <c r="H2638" s="7"/>
      <c r="J2638" s="7"/>
    </row>
    <row r="2639" spans="3:10" ht="20.25" x14ac:dyDescent="0.25">
      <c r="C2639" s="64"/>
      <c r="G2639" s="7"/>
      <c r="H2639" s="7"/>
      <c r="J2639" s="7"/>
    </row>
    <row r="2640" spans="3:10" ht="20.25" x14ac:dyDescent="0.25">
      <c r="C2640" s="64"/>
      <c r="G2640" s="7"/>
      <c r="H2640" s="7"/>
      <c r="J2640" s="7"/>
    </row>
    <row r="2641" spans="3:10" ht="20.25" x14ac:dyDescent="0.25">
      <c r="C2641" s="64"/>
      <c r="G2641" s="7"/>
      <c r="H2641" s="7"/>
      <c r="J2641" s="7"/>
    </row>
    <row r="2642" spans="3:10" ht="20.25" x14ac:dyDescent="0.25">
      <c r="C2642" s="64"/>
      <c r="G2642" s="7"/>
      <c r="H2642" s="7"/>
      <c r="J2642" s="7"/>
    </row>
    <row r="2643" spans="3:10" ht="20.25" x14ac:dyDescent="0.25">
      <c r="C2643" s="64"/>
      <c r="G2643" s="7"/>
      <c r="H2643" s="7"/>
      <c r="J2643" s="7"/>
    </row>
    <row r="2644" spans="3:10" ht="20.25" x14ac:dyDescent="0.25">
      <c r="C2644" s="64"/>
      <c r="G2644" s="7"/>
      <c r="H2644" s="7"/>
      <c r="J2644" s="7"/>
    </row>
    <row r="2645" spans="3:10" ht="20.25" x14ac:dyDescent="0.25">
      <c r="C2645" s="64"/>
      <c r="G2645" s="7"/>
      <c r="H2645" s="7"/>
      <c r="J2645" s="7"/>
    </row>
    <row r="2646" spans="3:10" ht="20.25" x14ac:dyDescent="0.25">
      <c r="C2646" s="64"/>
      <c r="G2646" s="7"/>
      <c r="H2646" s="7"/>
      <c r="J2646" s="7"/>
    </row>
    <row r="2647" spans="3:10" ht="20.25" x14ac:dyDescent="0.25">
      <c r="C2647" s="64"/>
      <c r="G2647" s="7"/>
      <c r="H2647" s="7"/>
      <c r="J2647" s="7"/>
    </row>
    <row r="2648" spans="3:10" ht="20.25" x14ac:dyDescent="0.25">
      <c r="C2648" s="64"/>
      <c r="G2648" s="7"/>
      <c r="H2648" s="7"/>
      <c r="J2648" s="7"/>
    </row>
    <row r="2649" spans="3:10" ht="20.25" x14ac:dyDescent="0.25">
      <c r="C2649" s="64"/>
      <c r="G2649" s="7"/>
      <c r="H2649" s="7"/>
      <c r="J2649" s="7"/>
    </row>
    <row r="2650" spans="3:10" ht="20.25" x14ac:dyDescent="0.25">
      <c r="C2650" s="64"/>
      <c r="G2650" s="7"/>
      <c r="H2650" s="7"/>
      <c r="J2650" s="7"/>
    </row>
    <row r="2651" spans="3:10" ht="20.25" x14ac:dyDescent="0.25">
      <c r="C2651" s="64"/>
      <c r="G2651" s="7"/>
      <c r="H2651" s="7"/>
      <c r="J2651" s="7"/>
    </row>
    <row r="2652" spans="3:10" ht="20.25" x14ac:dyDescent="0.25">
      <c r="C2652" s="64"/>
      <c r="G2652" s="7"/>
      <c r="H2652" s="7"/>
      <c r="J2652" s="7"/>
    </row>
    <row r="2653" spans="3:10" ht="20.25" x14ac:dyDescent="0.25">
      <c r="C2653" s="64"/>
      <c r="G2653" s="7"/>
      <c r="H2653" s="7"/>
      <c r="J2653" s="7"/>
    </row>
    <row r="2654" spans="3:10" ht="20.25" x14ac:dyDescent="0.25">
      <c r="C2654" s="64"/>
      <c r="G2654" s="7"/>
      <c r="H2654" s="7"/>
      <c r="J2654" s="7"/>
    </row>
    <row r="2655" spans="3:10" ht="20.25" x14ac:dyDescent="0.25">
      <c r="C2655" s="64"/>
      <c r="G2655" s="7"/>
      <c r="H2655" s="7"/>
      <c r="J2655" s="7"/>
    </row>
    <row r="2656" spans="3:10" ht="20.25" x14ac:dyDescent="0.25">
      <c r="C2656" s="64"/>
      <c r="G2656" s="7"/>
      <c r="H2656" s="7"/>
      <c r="J2656" s="7"/>
    </row>
    <row r="2657" spans="3:10" ht="20.25" x14ac:dyDescent="0.25">
      <c r="C2657" s="64"/>
      <c r="G2657" s="7"/>
      <c r="H2657" s="7"/>
      <c r="J2657" s="7"/>
    </row>
    <row r="2658" spans="3:10" ht="20.25" x14ac:dyDescent="0.25">
      <c r="C2658" s="64"/>
      <c r="G2658" s="7"/>
      <c r="H2658" s="7"/>
      <c r="J2658" s="7"/>
    </row>
    <row r="2659" spans="3:10" ht="20.25" x14ac:dyDescent="0.25">
      <c r="C2659" s="64"/>
      <c r="G2659" s="7"/>
      <c r="H2659" s="7"/>
      <c r="J2659" s="7"/>
    </row>
    <row r="2660" spans="3:10" ht="20.25" x14ac:dyDescent="0.25">
      <c r="C2660" s="64"/>
      <c r="G2660" s="7"/>
      <c r="H2660" s="7"/>
      <c r="J2660" s="7"/>
    </row>
    <row r="2661" spans="3:10" ht="20.25" x14ac:dyDescent="0.25">
      <c r="C2661" s="64"/>
      <c r="G2661" s="7"/>
      <c r="H2661" s="7"/>
      <c r="J2661" s="7"/>
    </row>
    <row r="2662" spans="3:10" ht="20.25" x14ac:dyDescent="0.25">
      <c r="C2662" s="64"/>
      <c r="G2662" s="7"/>
      <c r="H2662" s="7"/>
      <c r="J2662" s="7"/>
    </row>
    <row r="2663" spans="3:10" ht="20.25" x14ac:dyDescent="0.25">
      <c r="C2663" s="64"/>
      <c r="G2663" s="7"/>
      <c r="H2663" s="7"/>
      <c r="J2663" s="7"/>
    </row>
    <row r="2664" spans="3:10" ht="20.25" x14ac:dyDescent="0.25">
      <c r="C2664" s="64"/>
      <c r="G2664" s="7"/>
      <c r="H2664" s="7"/>
      <c r="J2664" s="7"/>
    </row>
    <row r="2665" spans="3:10" ht="20.25" x14ac:dyDescent="0.25">
      <c r="C2665" s="64"/>
      <c r="G2665" s="7"/>
      <c r="H2665" s="7"/>
      <c r="J2665" s="7"/>
    </row>
    <row r="2666" spans="3:10" ht="20.25" x14ac:dyDescent="0.25">
      <c r="C2666" s="64"/>
      <c r="G2666" s="7"/>
      <c r="H2666" s="7"/>
      <c r="J2666" s="7"/>
    </row>
    <row r="2667" spans="3:10" ht="20.25" x14ac:dyDescent="0.25">
      <c r="C2667" s="64"/>
      <c r="G2667" s="7"/>
      <c r="H2667" s="7"/>
      <c r="J2667" s="7"/>
    </row>
    <row r="2668" spans="3:10" ht="20.25" x14ac:dyDescent="0.25">
      <c r="C2668" s="64"/>
      <c r="G2668" s="7"/>
      <c r="H2668" s="7"/>
      <c r="J2668" s="7"/>
    </row>
    <row r="2669" spans="3:10" ht="20.25" x14ac:dyDescent="0.25">
      <c r="C2669" s="64"/>
      <c r="G2669" s="7"/>
      <c r="H2669" s="7"/>
      <c r="J2669" s="7"/>
    </row>
    <row r="2670" spans="3:10" ht="20.25" x14ac:dyDescent="0.25">
      <c r="C2670" s="64"/>
      <c r="G2670" s="7"/>
      <c r="H2670" s="7"/>
      <c r="J2670" s="7"/>
    </row>
    <row r="2671" spans="3:10" ht="20.25" x14ac:dyDescent="0.25">
      <c r="C2671" s="64"/>
      <c r="G2671" s="7"/>
      <c r="H2671" s="7"/>
      <c r="J2671" s="7"/>
    </row>
    <row r="2672" spans="3:10" ht="20.25" x14ac:dyDescent="0.25">
      <c r="C2672" s="64"/>
      <c r="G2672" s="7"/>
      <c r="H2672" s="7"/>
      <c r="J2672" s="7"/>
    </row>
    <row r="2673" spans="3:10" ht="20.25" x14ac:dyDescent="0.25">
      <c r="C2673" s="64"/>
      <c r="G2673" s="7"/>
      <c r="H2673" s="7"/>
      <c r="J2673" s="7"/>
    </row>
    <row r="2674" spans="3:10" ht="20.25" x14ac:dyDescent="0.25">
      <c r="C2674" s="64"/>
      <c r="G2674" s="7"/>
      <c r="H2674" s="7"/>
      <c r="J2674" s="7"/>
    </row>
    <row r="2675" spans="3:10" ht="20.25" x14ac:dyDescent="0.25">
      <c r="C2675" s="64"/>
      <c r="G2675" s="7"/>
      <c r="H2675" s="7"/>
      <c r="J2675" s="7"/>
    </row>
    <row r="2676" spans="3:10" ht="20.25" x14ac:dyDescent="0.25">
      <c r="C2676" s="64"/>
      <c r="G2676" s="7"/>
      <c r="H2676" s="7"/>
      <c r="J2676" s="7"/>
    </row>
    <row r="2677" spans="3:10" ht="20.25" x14ac:dyDescent="0.25">
      <c r="C2677" s="64"/>
      <c r="G2677" s="7"/>
      <c r="H2677" s="7"/>
      <c r="J2677" s="7"/>
    </row>
    <row r="2678" spans="3:10" ht="20.25" x14ac:dyDescent="0.25">
      <c r="C2678" s="64"/>
      <c r="G2678" s="7"/>
      <c r="H2678" s="7"/>
      <c r="J2678" s="7"/>
    </row>
    <row r="2679" spans="3:10" ht="20.25" x14ac:dyDescent="0.25">
      <c r="C2679" s="64"/>
      <c r="G2679" s="7"/>
      <c r="H2679" s="7"/>
      <c r="J2679" s="7"/>
    </row>
    <row r="2680" spans="3:10" ht="20.25" x14ac:dyDescent="0.25">
      <c r="C2680" s="64"/>
      <c r="G2680" s="7"/>
      <c r="H2680" s="7"/>
      <c r="J2680" s="7"/>
    </row>
    <row r="2681" spans="3:10" ht="20.25" x14ac:dyDescent="0.25">
      <c r="C2681" s="64"/>
      <c r="G2681" s="7"/>
      <c r="H2681" s="7"/>
      <c r="J2681" s="7"/>
    </row>
    <row r="2682" spans="3:10" ht="20.25" x14ac:dyDescent="0.25">
      <c r="C2682" s="64"/>
      <c r="G2682" s="7"/>
      <c r="H2682" s="7"/>
      <c r="J2682" s="7"/>
    </row>
    <row r="2683" spans="3:10" ht="20.25" x14ac:dyDescent="0.25">
      <c r="C2683" s="64"/>
      <c r="G2683" s="7"/>
      <c r="H2683" s="7"/>
      <c r="J2683" s="7"/>
    </row>
    <row r="2684" spans="3:10" ht="20.25" x14ac:dyDescent="0.25">
      <c r="C2684" s="64"/>
      <c r="G2684" s="7"/>
      <c r="H2684" s="7"/>
      <c r="J2684" s="7"/>
    </row>
    <row r="2685" spans="3:10" ht="20.25" x14ac:dyDescent="0.25">
      <c r="C2685" s="64"/>
      <c r="G2685" s="7"/>
      <c r="H2685" s="7"/>
      <c r="J2685" s="7"/>
    </row>
    <row r="2686" spans="3:10" ht="20.25" x14ac:dyDescent="0.25">
      <c r="C2686" s="64"/>
      <c r="G2686" s="7"/>
      <c r="H2686" s="7"/>
      <c r="J2686" s="7"/>
    </row>
    <row r="2687" spans="3:10" ht="20.25" x14ac:dyDescent="0.25">
      <c r="C2687" s="64"/>
      <c r="G2687" s="7"/>
      <c r="H2687" s="7"/>
      <c r="J2687" s="7"/>
    </row>
    <row r="2688" spans="3:10" ht="20.25" x14ac:dyDescent="0.25">
      <c r="C2688" s="64"/>
      <c r="G2688" s="7"/>
      <c r="H2688" s="7"/>
      <c r="J2688" s="7"/>
    </row>
    <row r="2689" spans="3:10" ht="20.25" x14ac:dyDescent="0.25">
      <c r="C2689" s="64"/>
      <c r="G2689" s="7"/>
      <c r="H2689" s="7"/>
      <c r="J2689" s="7"/>
    </row>
    <row r="2690" spans="3:10" ht="20.25" x14ac:dyDescent="0.25">
      <c r="C2690" s="64"/>
      <c r="G2690" s="7"/>
      <c r="H2690" s="7"/>
      <c r="J2690" s="7"/>
    </row>
    <row r="2691" spans="3:10" ht="20.25" x14ac:dyDescent="0.25">
      <c r="C2691" s="64"/>
      <c r="G2691" s="7"/>
      <c r="H2691" s="7"/>
      <c r="J2691" s="7"/>
    </row>
    <row r="2692" spans="3:10" ht="20.25" x14ac:dyDescent="0.25">
      <c r="C2692" s="64"/>
      <c r="G2692" s="7"/>
      <c r="H2692" s="7"/>
      <c r="J2692" s="7"/>
    </row>
    <row r="2693" spans="3:10" ht="20.25" x14ac:dyDescent="0.25">
      <c r="C2693" s="64"/>
      <c r="G2693" s="7"/>
      <c r="H2693" s="7"/>
      <c r="J2693" s="7"/>
    </row>
    <row r="2694" spans="3:10" ht="20.25" x14ac:dyDescent="0.25">
      <c r="C2694" s="64"/>
      <c r="G2694" s="7"/>
      <c r="H2694" s="7"/>
      <c r="J2694" s="7"/>
    </row>
    <row r="2695" spans="3:10" ht="20.25" x14ac:dyDescent="0.25">
      <c r="C2695" s="64"/>
      <c r="G2695" s="7"/>
      <c r="H2695" s="7"/>
      <c r="J2695" s="7"/>
    </row>
    <row r="2696" spans="3:10" ht="20.25" x14ac:dyDescent="0.25">
      <c r="C2696" s="64"/>
      <c r="G2696" s="7"/>
      <c r="H2696" s="7"/>
      <c r="J2696" s="7"/>
    </row>
    <row r="2697" spans="3:10" ht="20.25" x14ac:dyDescent="0.25">
      <c r="C2697" s="64"/>
      <c r="G2697" s="7"/>
      <c r="H2697" s="7"/>
      <c r="J2697" s="7"/>
    </row>
    <row r="2698" spans="3:10" ht="20.25" x14ac:dyDescent="0.25">
      <c r="C2698" s="64"/>
      <c r="G2698" s="7"/>
      <c r="H2698" s="7"/>
      <c r="J2698" s="7"/>
    </row>
    <row r="2699" spans="3:10" ht="20.25" x14ac:dyDescent="0.25">
      <c r="C2699" s="64"/>
      <c r="G2699" s="7"/>
      <c r="H2699" s="7"/>
      <c r="J2699" s="7"/>
    </row>
    <row r="2700" spans="3:10" ht="20.25" x14ac:dyDescent="0.25">
      <c r="C2700" s="64"/>
      <c r="G2700" s="7"/>
      <c r="H2700" s="7"/>
      <c r="J2700" s="7"/>
    </row>
    <row r="2701" spans="3:10" ht="20.25" x14ac:dyDescent="0.25">
      <c r="C2701" s="64"/>
      <c r="G2701" s="7"/>
      <c r="H2701" s="7"/>
      <c r="J2701" s="7"/>
    </row>
    <row r="2702" spans="3:10" ht="20.25" x14ac:dyDescent="0.25">
      <c r="C2702" s="64"/>
      <c r="G2702" s="7"/>
      <c r="H2702" s="7"/>
      <c r="J2702" s="7"/>
    </row>
    <row r="2703" spans="3:10" ht="20.25" x14ac:dyDescent="0.25">
      <c r="C2703" s="64"/>
      <c r="G2703" s="7"/>
      <c r="H2703" s="7"/>
      <c r="J2703" s="7"/>
    </row>
    <row r="2704" spans="3:10" ht="20.25" x14ac:dyDescent="0.25">
      <c r="C2704" s="64"/>
      <c r="G2704" s="7"/>
      <c r="H2704" s="7"/>
      <c r="J2704" s="7"/>
    </row>
    <row r="2705" spans="3:10" ht="20.25" x14ac:dyDescent="0.25">
      <c r="C2705" s="64"/>
      <c r="G2705" s="7"/>
      <c r="H2705" s="7"/>
      <c r="J2705" s="7"/>
    </row>
    <row r="2706" spans="3:10" ht="20.25" x14ac:dyDescent="0.25">
      <c r="C2706" s="64"/>
      <c r="G2706" s="7"/>
      <c r="H2706" s="7"/>
      <c r="J2706" s="7"/>
    </row>
    <row r="2707" spans="3:10" ht="20.25" x14ac:dyDescent="0.25">
      <c r="C2707" s="64"/>
      <c r="G2707" s="7"/>
      <c r="H2707" s="7"/>
      <c r="J2707" s="7"/>
    </row>
    <row r="2708" spans="3:10" ht="20.25" x14ac:dyDescent="0.25">
      <c r="C2708" s="64"/>
      <c r="G2708" s="7"/>
      <c r="H2708" s="7"/>
      <c r="J2708" s="7"/>
    </row>
    <row r="2709" spans="3:10" ht="20.25" x14ac:dyDescent="0.25">
      <c r="C2709" s="64"/>
      <c r="G2709" s="7"/>
      <c r="H2709" s="7"/>
      <c r="J2709" s="7"/>
    </row>
    <row r="2710" spans="3:10" ht="20.25" x14ac:dyDescent="0.25">
      <c r="C2710" s="64"/>
      <c r="G2710" s="7"/>
      <c r="H2710" s="7"/>
      <c r="J2710" s="7"/>
    </row>
    <row r="2711" spans="3:10" ht="20.25" x14ac:dyDescent="0.25">
      <c r="C2711" s="64"/>
      <c r="G2711" s="7"/>
      <c r="H2711" s="7"/>
      <c r="J2711" s="7"/>
    </row>
    <row r="2712" spans="3:10" ht="20.25" x14ac:dyDescent="0.25">
      <c r="C2712" s="64"/>
      <c r="G2712" s="7"/>
      <c r="H2712" s="7"/>
      <c r="J2712" s="7"/>
    </row>
    <row r="2713" spans="3:10" ht="20.25" x14ac:dyDescent="0.25">
      <c r="C2713" s="64"/>
      <c r="G2713" s="7"/>
      <c r="H2713" s="7"/>
      <c r="J2713" s="7"/>
    </row>
    <row r="2714" spans="3:10" ht="20.25" x14ac:dyDescent="0.25">
      <c r="C2714" s="64"/>
      <c r="G2714" s="7"/>
      <c r="H2714" s="7"/>
      <c r="J2714" s="7"/>
    </row>
    <row r="2715" spans="3:10" ht="20.25" x14ac:dyDescent="0.25">
      <c r="C2715" s="64"/>
      <c r="G2715" s="7"/>
      <c r="H2715" s="7"/>
      <c r="J2715" s="7"/>
    </row>
    <row r="2716" spans="3:10" ht="20.25" x14ac:dyDescent="0.25">
      <c r="C2716" s="64"/>
      <c r="G2716" s="7"/>
      <c r="H2716" s="7"/>
      <c r="J2716" s="7"/>
    </row>
    <row r="2717" spans="3:10" ht="20.25" x14ac:dyDescent="0.25">
      <c r="C2717" s="64"/>
      <c r="G2717" s="7"/>
      <c r="H2717" s="7"/>
      <c r="J2717" s="7"/>
    </row>
    <row r="2718" spans="3:10" ht="20.25" x14ac:dyDescent="0.25">
      <c r="C2718" s="64"/>
      <c r="G2718" s="7"/>
      <c r="H2718" s="7"/>
      <c r="J2718" s="7"/>
    </row>
    <row r="2719" spans="3:10" ht="20.25" x14ac:dyDescent="0.25">
      <c r="C2719" s="64"/>
      <c r="G2719" s="7"/>
      <c r="H2719" s="7"/>
      <c r="J2719" s="7"/>
    </row>
    <row r="2720" spans="3:10" ht="20.25" x14ac:dyDescent="0.25">
      <c r="C2720" s="64"/>
      <c r="G2720" s="7"/>
      <c r="H2720" s="7"/>
      <c r="J2720" s="7"/>
    </row>
    <row r="2721" spans="3:10" ht="20.25" x14ac:dyDescent="0.25">
      <c r="C2721" s="64"/>
      <c r="G2721" s="7"/>
      <c r="H2721" s="7"/>
      <c r="J2721" s="7"/>
    </row>
    <row r="2722" spans="3:10" ht="20.25" x14ac:dyDescent="0.25">
      <c r="C2722" s="64"/>
      <c r="G2722" s="7"/>
      <c r="H2722" s="7"/>
      <c r="J2722" s="7"/>
    </row>
    <row r="2723" spans="3:10" ht="20.25" x14ac:dyDescent="0.25">
      <c r="C2723" s="64"/>
      <c r="G2723" s="7"/>
      <c r="H2723" s="7"/>
      <c r="J2723" s="7"/>
    </row>
    <row r="2724" spans="3:10" ht="20.25" x14ac:dyDescent="0.25">
      <c r="C2724" s="64"/>
      <c r="G2724" s="7"/>
      <c r="H2724" s="7"/>
      <c r="J2724" s="7"/>
    </row>
    <row r="2725" spans="3:10" ht="20.25" x14ac:dyDescent="0.25">
      <c r="C2725" s="64"/>
      <c r="G2725" s="7"/>
      <c r="H2725" s="7"/>
      <c r="J2725" s="7"/>
    </row>
    <row r="2726" spans="3:10" ht="20.25" x14ac:dyDescent="0.25">
      <c r="C2726" s="64"/>
      <c r="G2726" s="7"/>
      <c r="H2726" s="7"/>
      <c r="J2726" s="7"/>
    </row>
    <row r="2727" spans="3:10" ht="20.25" x14ac:dyDescent="0.25">
      <c r="C2727" s="64"/>
      <c r="G2727" s="7"/>
      <c r="H2727" s="7"/>
      <c r="J2727" s="7"/>
    </row>
    <row r="2728" spans="3:10" ht="20.25" x14ac:dyDescent="0.25">
      <c r="C2728" s="64"/>
      <c r="G2728" s="7"/>
      <c r="H2728" s="7"/>
      <c r="J2728" s="7"/>
    </row>
    <row r="2729" spans="3:10" ht="20.25" x14ac:dyDescent="0.25">
      <c r="C2729" s="64"/>
      <c r="G2729" s="7"/>
      <c r="H2729" s="7"/>
      <c r="J2729" s="7"/>
    </row>
    <row r="2730" spans="3:10" ht="20.25" x14ac:dyDescent="0.25">
      <c r="C2730" s="64"/>
      <c r="G2730" s="7"/>
      <c r="H2730" s="7"/>
      <c r="J2730" s="7"/>
    </row>
    <row r="2731" spans="3:10" ht="20.25" x14ac:dyDescent="0.25">
      <c r="C2731" s="64"/>
      <c r="G2731" s="7"/>
      <c r="H2731" s="7"/>
      <c r="J2731" s="7"/>
    </row>
    <row r="2732" spans="3:10" ht="20.25" x14ac:dyDescent="0.25">
      <c r="C2732" s="64"/>
      <c r="G2732" s="7"/>
      <c r="H2732" s="7"/>
      <c r="J2732" s="7"/>
    </row>
    <row r="2733" spans="3:10" ht="20.25" x14ac:dyDescent="0.25">
      <c r="C2733" s="64"/>
      <c r="G2733" s="7"/>
      <c r="H2733" s="7"/>
      <c r="J2733" s="7"/>
    </row>
    <row r="2734" spans="3:10" ht="20.25" x14ac:dyDescent="0.25">
      <c r="C2734" s="64"/>
      <c r="G2734" s="7"/>
      <c r="H2734" s="7"/>
      <c r="J2734" s="7"/>
    </row>
    <row r="2735" spans="3:10" ht="20.25" x14ac:dyDescent="0.25">
      <c r="C2735" s="64"/>
      <c r="G2735" s="7"/>
      <c r="H2735" s="7"/>
      <c r="J2735" s="7"/>
    </row>
    <row r="2736" spans="3:10" ht="20.25" x14ac:dyDescent="0.25">
      <c r="C2736" s="64"/>
      <c r="G2736" s="7"/>
      <c r="H2736" s="7"/>
      <c r="J2736" s="7"/>
    </row>
    <row r="2737" spans="3:10" ht="20.25" x14ac:dyDescent="0.25">
      <c r="C2737" s="64"/>
      <c r="G2737" s="7"/>
      <c r="H2737" s="7"/>
      <c r="J2737" s="7"/>
    </row>
    <row r="2738" spans="3:10" ht="20.25" x14ac:dyDescent="0.25">
      <c r="C2738" s="64"/>
      <c r="G2738" s="7"/>
      <c r="H2738" s="7"/>
      <c r="J2738" s="7"/>
    </row>
    <row r="2739" spans="3:10" ht="20.25" x14ac:dyDescent="0.25">
      <c r="C2739" s="64"/>
      <c r="G2739" s="7"/>
      <c r="H2739" s="7"/>
      <c r="J2739" s="7"/>
    </row>
    <row r="2740" spans="3:10" ht="20.25" x14ac:dyDescent="0.25">
      <c r="C2740" s="64"/>
      <c r="G2740" s="7"/>
      <c r="H2740" s="7"/>
      <c r="J2740" s="7"/>
    </row>
    <row r="2741" spans="3:10" ht="20.25" x14ac:dyDescent="0.25">
      <c r="C2741" s="64"/>
      <c r="G2741" s="7"/>
      <c r="H2741" s="7"/>
      <c r="J2741" s="7"/>
    </row>
    <row r="2742" spans="3:10" ht="20.25" x14ac:dyDescent="0.25">
      <c r="C2742" s="64"/>
      <c r="G2742" s="7"/>
      <c r="H2742" s="7"/>
      <c r="J2742" s="7"/>
    </row>
    <row r="2743" spans="3:10" ht="20.25" x14ac:dyDescent="0.25">
      <c r="C2743" s="64"/>
      <c r="G2743" s="7"/>
      <c r="H2743" s="7"/>
      <c r="J2743" s="7"/>
    </row>
    <row r="2744" spans="3:10" ht="20.25" x14ac:dyDescent="0.25">
      <c r="C2744" s="64"/>
      <c r="G2744" s="7"/>
      <c r="H2744" s="7"/>
      <c r="J2744" s="7"/>
    </row>
    <row r="2745" spans="3:10" ht="20.25" x14ac:dyDescent="0.25">
      <c r="C2745" s="64"/>
      <c r="G2745" s="7"/>
      <c r="H2745" s="7"/>
      <c r="J2745" s="7"/>
    </row>
    <row r="2746" spans="3:10" ht="20.25" x14ac:dyDescent="0.25">
      <c r="C2746" s="64"/>
      <c r="G2746" s="7"/>
      <c r="H2746" s="7"/>
      <c r="J2746" s="7"/>
    </row>
    <row r="2747" spans="3:10" ht="20.25" x14ac:dyDescent="0.25">
      <c r="C2747" s="64"/>
      <c r="G2747" s="7"/>
      <c r="H2747" s="7"/>
      <c r="J2747" s="7"/>
    </row>
    <row r="2748" spans="3:10" ht="20.25" x14ac:dyDescent="0.25">
      <c r="C2748" s="64"/>
      <c r="G2748" s="7"/>
      <c r="H2748" s="7"/>
      <c r="J2748" s="7"/>
    </row>
    <row r="2749" spans="3:10" ht="20.25" x14ac:dyDescent="0.25">
      <c r="C2749" s="64"/>
      <c r="G2749" s="7"/>
      <c r="H2749" s="7"/>
      <c r="J2749" s="7"/>
    </row>
    <row r="2750" spans="3:10" ht="20.25" x14ac:dyDescent="0.25">
      <c r="C2750" s="64"/>
      <c r="G2750" s="7"/>
      <c r="H2750" s="7"/>
      <c r="J2750" s="7"/>
    </row>
    <row r="2751" spans="3:10" ht="20.25" x14ac:dyDescent="0.25">
      <c r="C2751" s="64"/>
      <c r="G2751" s="7"/>
      <c r="H2751" s="7"/>
      <c r="J2751" s="7"/>
    </row>
    <row r="2752" spans="3:10" ht="20.25" x14ac:dyDescent="0.25">
      <c r="C2752" s="64"/>
      <c r="G2752" s="7"/>
      <c r="H2752" s="7"/>
      <c r="J2752" s="7"/>
    </row>
    <row r="2753" spans="3:10" ht="20.25" x14ac:dyDescent="0.25">
      <c r="C2753" s="64"/>
      <c r="G2753" s="7"/>
      <c r="H2753" s="7"/>
      <c r="J2753" s="7"/>
    </row>
    <row r="2754" spans="3:10" ht="20.25" x14ac:dyDescent="0.25">
      <c r="C2754" s="64"/>
      <c r="G2754" s="7"/>
      <c r="H2754" s="7"/>
      <c r="J2754" s="7"/>
    </row>
    <row r="2755" spans="3:10" ht="20.25" x14ac:dyDescent="0.25">
      <c r="C2755" s="64"/>
      <c r="G2755" s="7"/>
      <c r="H2755" s="7"/>
      <c r="J2755" s="7"/>
    </row>
    <row r="2756" spans="3:10" ht="20.25" x14ac:dyDescent="0.25">
      <c r="C2756" s="64"/>
      <c r="G2756" s="7"/>
      <c r="H2756" s="7"/>
      <c r="J2756" s="7"/>
    </row>
    <row r="2757" spans="3:10" ht="20.25" x14ac:dyDescent="0.25">
      <c r="C2757" s="64"/>
      <c r="G2757" s="7"/>
      <c r="H2757" s="7"/>
      <c r="J2757" s="7"/>
    </row>
    <row r="2758" spans="3:10" ht="20.25" x14ac:dyDescent="0.25">
      <c r="C2758" s="64"/>
      <c r="G2758" s="7"/>
      <c r="H2758" s="7"/>
      <c r="J2758" s="7"/>
    </row>
    <row r="2759" spans="3:10" ht="20.25" x14ac:dyDescent="0.25">
      <c r="C2759" s="64"/>
      <c r="G2759" s="7"/>
      <c r="H2759" s="7"/>
      <c r="J2759" s="7"/>
    </row>
    <row r="2760" spans="3:10" ht="20.25" x14ac:dyDescent="0.25">
      <c r="C2760" s="64"/>
      <c r="G2760" s="7"/>
      <c r="H2760" s="7"/>
      <c r="J2760" s="7"/>
    </row>
    <row r="2761" spans="3:10" ht="20.25" x14ac:dyDescent="0.25">
      <c r="C2761" s="64"/>
      <c r="G2761" s="7"/>
      <c r="H2761" s="7"/>
      <c r="J2761" s="7"/>
    </row>
    <row r="2762" spans="3:10" ht="20.25" x14ac:dyDescent="0.25">
      <c r="C2762" s="64"/>
      <c r="G2762" s="7"/>
      <c r="H2762" s="7"/>
      <c r="J2762" s="7"/>
    </row>
    <row r="2763" spans="3:10" ht="20.25" x14ac:dyDescent="0.25">
      <c r="C2763" s="64"/>
      <c r="G2763" s="7"/>
      <c r="H2763" s="7"/>
      <c r="J2763" s="7"/>
    </row>
    <row r="2764" spans="3:10" ht="20.25" x14ac:dyDescent="0.25">
      <c r="C2764" s="64"/>
      <c r="G2764" s="7"/>
      <c r="H2764" s="7"/>
      <c r="J2764" s="7"/>
    </row>
    <row r="2765" spans="3:10" ht="20.25" x14ac:dyDescent="0.25">
      <c r="C2765" s="64"/>
      <c r="G2765" s="7"/>
      <c r="H2765" s="7"/>
      <c r="J2765" s="7"/>
    </row>
    <row r="2766" spans="3:10" ht="20.25" x14ac:dyDescent="0.25">
      <c r="C2766" s="64"/>
      <c r="G2766" s="7"/>
      <c r="H2766" s="7"/>
      <c r="J2766" s="7"/>
    </row>
    <row r="2767" spans="3:10" ht="20.25" x14ac:dyDescent="0.25">
      <c r="C2767" s="64"/>
      <c r="G2767" s="7"/>
      <c r="H2767" s="7"/>
      <c r="J2767" s="7"/>
    </row>
    <row r="2768" spans="3:10" ht="20.25" x14ac:dyDescent="0.25">
      <c r="C2768" s="64"/>
      <c r="G2768" s="7"/>
      <c r="H2768" s="7"/>
      <c r="J2768" s="7"/>
    </row>
    <row r="2769" spans="3:10" ht="20.25" x14ac:dyDescent="0.25">
      <c r="C2769" s="64"/>
      <c r="G2769" s="7"/>
      <c r="H2769" s="7"/>
      <c r="J2769" s="7"/>
    </row>
    <row r="2770" spans="3:10" ht="20.25" x14ac:dyDescent="0.25">
      <c r="C2770" s="64"/>
      <c r="G2770" s="7"/>
      <c r="H2770" s="7"/>
      <c r="J2770" s="7"/>
    </row>
    <row r="2771" spans="3:10" ht="20.25" x14ac:dyDescent="0.25">
      <c r="C2771" s="64"/>
      <c r="G2771" s="7"/>
      <c r="H2771" s="7"/>
      <c r="J2771" s="7"/>
    </row>
    <row r="2772" spans="3:10" ht="20.25" x14ac:dyDescent="0.25">
      <c r="C2772" s="64"/>
      <c r="G2772" s="7"/>
      <c r="H2772" s="7"/>
      <c r="J2772" s="7"/>
    </row>
    <row r="2773" spans="3:10" ht="20.25" x14ac:dyDescent="0.25">
      <c r="C2773" s="64"/>
      <c r="G2773" s="7"/>
      <c r="H2773" s="7"/>
      <c r="J2773" s="7"/>
    </row>
    <row r="2774" spans="3:10" ht="20.25" x14ac:dyDescent="0.25">
      <c r="C2774" s="64"/>
      <c r="G2774" s="7"/>
      <c r="H2774" s="7"/>
      <c r="J2774" s="7"/>
    </row>
    <row r="2775" spans="3:10" ht="20.25" x14ac:dyDescent="0.25">
      <c r="C2775" s="64"/>
      <c r="G2775" s="7"/>
      <c r="H2775" s="7"/>
      <c r="J2775" s="7"/>
    </row>
    <row r="2776" spans="3:10" ht="20.25" x14ac:dyDescent="0.25">
      <c r="C2776" s="64"/>
      <c r="G2776" s="7"/>
      <c r="H2776" s="7"/>
      <c r="J2776" s="7"/>
    </row>
    <row r="2777" spans="3:10" ht="20.25" x14ac:dyDescent="0.25">
      <c r="C2777" s="64"/>
      <c r="G2777" s="7"/>
      <c r="H2777" s="7"/>
      <c r="J2777" s="7"/>
    </row>
    <row r="2778" spans="3:10" ht="20.25" x14ac:dyDescent="0.25">
      <c r="C2778" s="64"/>
      <c r="G2778" s="7"/>
      <c r="H2778" s="7"/>
      <c r="J2778" s="7"/>
    </row>
    <row r="2779" spans="3:10" ht="20.25" x14ac:dyDescent="0.25">
      <c r="C2779" s="64"/>
      <c r="G2779" s="7"/>
      <c r="H2779" s="7"/>
      <c r="J2779" s="7"/>
    </row>
    <row r="2780" spans="3:10" ht="20.25" x14ac:dyDescent="0.25">
      <c r="C2780" s="64"/>
      <c r="G2780" s="7"/>
      <c r="H2780" s="7"/>
      <c r="J2780" s="7"/>
    </row>
    <row r="2781" spans="3:10" ht="20.25" x14ac:dyDescent="0.25">
      <c r="C2781" s="64"/>
      <c r="G2781" s="7"/>
      <c r="H2781" s="7"/>
      <c r="J2781" s="7"/>
    </row>
    <row r="2782" spans="3:10" ht="20.25" x14ac:dyDescent="0.25">
      <c r="C2782" s="64"/>
      <c r="G2782" s="7"/>
      <c r="H2782" s="7"/>
      <c r="J2782" s="7"/>
    </row>
    <row r="2783" spans="3:10" ht="20.25" x14ac:dyDescent="0.25">
      <c r="C2783" s="64"/>
      <c r="G2783" s="7"/>
      <c r="H2783" s="7"/>
      <c r="J2783" s="7"/>
    </row>
    <row r="2784" spans="3:10" ht="20.25" x14ac:dyDescent="0.25">
      <c r="C2784" s="64"/>
      <c r="G2784" s="7"/>
      <c r="H2784" s="7"/>
      <c r="J2784" s="7"/>
    </row>
    <row r="2785" spans="3:10" ht="20.25" x14ac:dyDescent="0.25">
      <c r="C2785" s="64"/>
      <c r="G2785" s="7"/>
      <c r="H2785" s="7"/>
      <c r="J2785" s="7"/>
    </row>
    <row r="2786" spans="3:10" ht="20.25" x14ac:dyDescent="0.25">
      <c r="C2786" s="64"/>
      <c r="G2786" s="7"/>
      <c r="H2786" s="7"/>
      <c r="J2786" s="7"/>
    </row>
    <row r="2787" spans="3:10" ht="20.25" x14ac:dyDescent="0.25">
      <c r="C2787" s="64"/>
      <c r="G2787" s="7"/>
      <c r="H2787" s="7"/>
      <c r="J2787" s="7"/>
    </row>
    <row r="2788" spans="3:10" ht="20.25" x14ac:dyDescent="0.25">
      <c r="C2788" s="64"/>
      <c r="G2788" s="7"/>
      <c r="H2788" s="7"/>
      <c r="J2788" s="7"/>
    </row>
    <row r="2789" spans="3:10" ht="20.25" x14ac:dyDescent="0.25">
      <c r="C2789" s="64"/>
      <c r="G2789" s="7"/>
      <c r="H2789" s="7"/>
      <c r="J2789" s="7"/>
    </row>
    <row r="2790" spans="3:10" ht="20.25" x14ac:dyDescent="0.25">
      <c r="C2790" s="64"/>
      <c r="G2790" s="7"/>
      <c r="H2790" s="7"/>
      <c r="J2790" s="7"/>
    </row>
    <row r="2791" spans="3:10" ht="20.25" x14ac:dyDescent="0.25">
      <c r="C2791" s="64"/>
      <c r="G2791" s="7"/>
      <c r="H2791" s="7"/>
      <c r="J2791" s="7"/>
    </row>
    <row r="2792" spans="3:10" ht="20.25" x14ac:dyDescent="0.25">
      <c r="C2792" s="64"/>
      <c r="G2792" s="7"/>
      <c r="H2792" s="7"/>
      <c r="J2792" s="7"/>
    </row>
    <row r="2793" spans="3:10" ht="20.25" x14ac:dyDescent="0.25">
      <c r="C2793" s="64"/>
      <c r="G2793" s="7"/>
      <c r="H2793" s="7"/>
      <c r="J2793" s="7"/>
    </row>
    <row r="2794" spans="3:10" ht="20.25" x14ac:dyDescent="0.25">
      <c r="C2794" s="64"/>
      <c r="G2794" s="7"/>
      <c r="H2794" s="7"/>
      <c r="J2794" s="7"/>
    </row>
    <row r="2795" spans="3:10" ht="20.25" x14ac:dyDescent="0.25">
      <c r="C2795" s="64"/>
      <c r="G2795" s="7"/>
      <c r="H2795" s="7"/>
      <c r="J2795" s="7"/>
    </row>
    <row r="2796" spans="3:10" ht="20.25" x14ac:dyDescent="0.25">
      <c r="C2796" s="64"/>
      <c r="G2796" s="7"/>
      <c r="H2796" s="7"/>
      <c r="J2796" s="7"/>
    </row>
    <row r="2797" spans="3:10" ht="20.25" x14ac:dyDescent="0.25">
      <c r="C2797" s="64"/>
      <c r="G2797" s="7"/>
      <c r="H2797" s="7"/>
      <c r="J2797" s="7"/>
    </row>
    <row r="2798" spans="3:10" ht="20.25" x14ac:dyDescent="0.25">
      <c r="C2798" s="64"/>
      <c r="G2798" s="7"/>
      <c r="H2798" s="7"/>
      <c r="J2798" s="7"/>
    </row>
    <row r="2799" spans="3:10" ht="20.25" x14ac:dyDescent="0.25">
      <c r="C2799" s="64"/>
      <c r="G2799" s="7"/>
      <c r="H2799" s="7"/>
      <c r="J2799" s="7"/>
    </row>
    <row r="2800" spans="3:10" ht="20.25" x14ac:dyDescent="0.25">
      <c r="C2800" s="64"/>
      <c r="G2800" s="7"/>
      <c r="H2800" s="7"/>
      <c r="J2800" s="7"/>
    </row>
    <row r="2801" spans="3:10" ht="20.25" x14ac:dyDescent="0.25">
      <c r="C2801" s="64"/>
      <c r="G2801" s="7"/>
      <c r="H2801" s="7"/>
      <c r="J2801" s="7"/>
    </row>
    <row r="2802" spans="3:10" ht="20.25" x14ac:dyDescent="0.25">
      <c r="C2802" s="64"/>
      <c r="G2802" s="7"/>
      <c r="H2802" s="7"/>
      <c r="J2802" s="7"/>
    </row>
    <row r="2803" spans="3:10" ht="20.25" x14ac:dyDescent="0.25">
      <c r="C2803" s="64"/>
      <c r="G2803" s="7"/>
      <c r="H2803" s="7"/>
      <c r="J2803" s="7"/>
    </row>
    <row r="2804" spans="3:10" ht="20.25" x14ac:dyDescent="0.25">
      <c r="C2804" s="64"/>
      <c r="G2804" s="7"/>
      <c r="H2804" s="7"/>
      <c r="J2804" s="7"/>
    </row>
    <row r="2805" spans="3:10" ht="20.25" x14ac:dyDescent="0.25">
      <c r="C2805" s="64"/>
      <c r="G2805" s="7"/>
      <c r="H2805" s="7"/>
      <c r="J2805" s="7"/>
    </row>
    <row r="2806" spans="3:10" ht="20.25" x14ac:dyDescent="0.25">
      <c r="C2806" s="64"/>
      <c r="G2806" s="7"/>
      <c r="H2806" s="7"/>
      <c r="J2806" s="7"/>
    </row>
    <row r="2807" spans="3:10" ht="20.25" x14ac:dyDescent="0.25">
      <c r="C2807" s="64"/>
      <c r="G2807" s="7"/>
      <c r="H2807" s="7"/>
      <c r="J2807" s="7"/>
    </row>
    <row r="2808" spans="3:10" ht="20.25" x14ac:dyDescent="0.25">
      <c r="C2808" s="64"/>
      <c r="G2808" s="7"/>
      <c r="H2808" s="7"/>
      <c r="J2808" s="7"/>
    </row>
    <row r="2809" spans="3:10" ht="20.25" x14ac:dyDescent="0.25">
      <c r="C2809" s="64"/>
      <c r="G2809" s="7"/>
      <c r="H2809" s="7"/>
      <c r="J2809" s="7"/>
    </row>
    <row r="2810" spans="3:10" ht="20.25" x14ac:dyDescent="0.25">
      <c r="C2810" s="64"/>
      <c r="G2810" s="7"/>
      <c r="H2810" s="7"/>
      <c r="J2810" s="7"/>
    </row>
    <row r="2811" spans="3:10" ht="20.25" x14ac:dyDescent="0.25">
      <c r="C2811" s="64"/>
      <c r="G2811" s="7"/>
      <c r="H2811" s="7"/>
      <c r="J2811" s="7"/>
    </row>
    <row r="2812" spans="3:10" ht="20.25" x14ac:dyDescent="0.25">
      <c r="C2812" s="64"/>
      <c r="G2812" s="7"/>
      <c r="H2812" s="7"/>
      <c r="J2812" s="7"/>
    </row>
    <row r="2813" spans="3:10" ht="20.25" x14ac:dyDescent="0.25">
      <c r="C2813" s="64"/>
      <c r="G2813" s="7"/>
      <c r="H2813" s="7"/>
      <c r="J2813" s="7"/>
    </row>
    <row r="2814" spans="3:10" ht="20.25" x14ac:dyDescent="0.25">
      <c r="C2814" s="64"/>
      <c r="G2814" s="7"/>
      <c r="H2814" s="7"/>
      <c r="J2814" s="7"/>
    </row>
    <row r="2815" spans="3:10" ht="20.25" x14ac:dyDescent="0.25">
      <c r="C2815" s="64"/>
      <c r="G2815" s="7"/>
      <c r="H2815" s="7"/>
      <c r="J2815" s="7"/>
    </row>
    <row r="2816" spans="3:10" ht="20.25" x14ac:dyDescent="0.25">
      <c r="C2816" s="64"/>
      <c r="G2816" s="7"/>
      <c r="H2816" s="7"/>
      <c r="J2816" s="7"/>
    </row>
    <row r="2817" spans="3:10" ht="20.25" x14ac:dyDescent="0.25">
      <c r="C2817" s="64"/>
      <c r="G2817" s="7"/>
      <c r="H2817" s="7"/>
      <c r="J2817" s="7"/>
    </row>
    <row r="2818" spans="3:10" ht="20.25" x14ac:dyDescent="0.25">
      <c r="C2818" s="64"/>
      <c r="G2818" s="7"/>
      <c r="H2818" s="7"/>
      <c r="J2818" s="7"/>
    </row>
    <row r="2819" spans="3:10" ht="20.25" x14ac:dyDescent="0.25">
      <c r="C2819" s="64"/>
      <c r="G2819" s="7"/>
      <c r="H2819" s="7"/>
      <c r="J2819" s="7"/>
    </row>
    <row r="2820" spans="3:10" ht="20.25" x14ac:dyDescent="0.25">
      <c r="C2820" s="64"/>
      <c r="G2820" s="7"/>
      <c r="H2820" s="7"/>
      <c r="J2820" s="7"/>
    </row>
    <row r="2821" spans="3:10" ht="20.25" x14ac:dyDescent="0.25">
      <c r="C2821" s="64"/>
      <c r="G2821" s="7"/>
      <c r="H2821" s="7"/>
      <c r="J2821" s="7"/>
    </row>
    <row r="2822" spans="3:10" ht="20.25" x14ac:dyDescent="0.25">
      <c r="C2822" s="64"/>
      <c r="G2822" s="7"/>
      <c r="H2822" s="7"/>
      <c r="J2822" s="7"/>
    </row>
    <row r="2823" spans="3:10" ht="20.25" x14ac:dyDescent="0.25">
      <c r="C2823" s="64"/>
      <c r="G2823" s="7"/>
      <c r="H2823" s="7"/>
      <c r="J2823" s="7"/>
    </row>
    <row r="2824" spans="3:10" ht="20.25" x14ac:dyDescent="0.25">
      <c r="C2824" s="64"/>
      <c r="G2824" s="7"/>
      <c r="H2824" s="7"/>
      <c r="J2824" s="7"/>
    </row>
    <row r="2825" spans="3:10" ht="20.25" x14ac:dyDescent="0.25">
      <c r="C2825" s="64"/>
      <c r="G2825" s="7"/>
      <c r="H2825" s="7"/>
      <c r="J2825" s="7"/>
    </row>
    <row r="2826" spans="3:10" ht="20.25" x14ac:dyDescent="0.25">
      <c r="C2826" s="64"/>
      <c r="G2826" s="7"/>
      <c r="H2826" s="7"/>
      <c r="J2826" s="7"/>
    </row>
    <row r="2827" spans="3:10" ht="20.25" x14ac:dyDescent="0.25">
      <c r="C2827" s="64"/>
      <c r="G2827" s="7"/>
      <c r="H2827" s="7"/>
      <c r="J2827" s="7"/>
    </row>
    <row r="2828" spans="3:10" ht="20.25" x14ac:dyDescent="0.25">
      <c r="C2828" s="64"/>
      <c r="G2828" s="7"/>
      <c r="H2828" s="7"/>
      <c r="J2828" s="7"/>
    </row>
    <row r="2829" spans="3:10" ht="20.25" x14ac:dyDescent="0.25">
      <c r="C2829" s="64"/>
      <c r="G2829" s="7"/>
      <c r="H2829" s="7"/>
      <c r="J2829" s="7"/>
    </row>
    <row r="2830" spans="3:10" ht="20.25" x14ac:dyDescent="0.25">
      <c r="C2830" s="64"/>
      <c r="G2830" s="7"/>
      <c r="H2830" s="7"/>
      <c r="J2830" s="7"/>
    </row>
    <row r="2831" spans="3:10" ht="20.25" x14ac:dyDescent="0.25">
      <c r="C2831" s="64"/>
      <c r="G2831" s="7"/>
      <c r="H2831" s="7"/>
      <c r="J2831" s="7"/>
    </row>
    <row r="2832" spans="3:10" ht="20.25" x14ac:dyDescent="0.25">
      <c r="C2832" s="64"/>
      <c r="G2832" s="7"/>
      <c r="H2832" s="7"/>
      <c r="J2832" s="7"/>
    </row>
    <row r="2833" spans="3:10" ht="20.25" x14ac:dyDescent="0.25">
      <c r="C2833" s="64"/>
      <c r="G2833" s="7"/>
      <c r="H2833" s="7"/>
      <c r="J2833" s="7"/>
    </row>
    <row r="2834" spans="3:10" ht="20.25" x14ac:dyDescent="0.25">
      <c r="C2834" s="64"/>
      <c r="G2834" s="7"/>
      <c r="H2834" s="7"/>
      <c r="J2834" s="7"/>
    </row>
    <row r="2835" spans="3:10" ht="20.25" x14ac:dyDescent="0.25">
      <c r="C2835" s="64"/>
      <c r="G2835" s="7"/>
      <c r="H2835" s="7"/>
      <c r="J2835" s="7"/>
    </row>
    <row r="2836" spans="3:10" ht="20.25" x14ac:dyDescent="0.25">
      <c r="C2836" s="64"/>
      <c r="G2836" s="7"/>
      <c r="H2836" s="7"/>
      <c r="J2836" s="7"/>
    </row>
    <row r="2837" spans="3:10" ht="20.25" x14ac:dyDescent="0.25">
      <c r="C2837" s="64"/>
      <c r="G2837" s="7"/>
      <c r="H2837" s="7"/>
      <c r="J2837" s="7"/>
    </row>
    <row r="2838" spans="3:10" ht="20.25" x14ac:dyDescent="0.25">
      <c r="C2838" s="64"/>
      <c r="G2838" s="7"/>
      <c r="H2838" s="7"/>
      <c r="J2838" s="7"/>
    </row>
    <row r="2839" spans="3:10" ht="20.25" x14ac:dyDescent="0.25">
      <c r="C2839" s="64"/>
      <c r="G2839" s="7"/>
      <c r="H2839" s="7"/>
      <c r="J2839" s="7"/>
    </row>
    <row r="2840" spans="3:10" ht="20.25" x14ac:dyDescent="0.25">
      <c r="C2840" s="64"/>
      <c r="G2840" s="7"/>
      <c r="H2840" s="7"/>
      <c r="J2840" s="7"/>
    </row>
    <row r="2841" spans="3:10" ht="20.25" x14ac:dyDescent="0.25">
      <c r="C2841" s="64"/>
      <c r="G2841" s="7"/>
      <c r="H2841" s="7"/>
      <c r="J2841" s="7"/>
    </row>
    <row r="2842" spans="3:10" ht="20.25" x14ac:dyDescent="0.25">
      <c r="C2842" s="64"/>
      <c r="G2842" s="7"/>
      <c r="H2842" s="7"/>
      <c r="J2842" s="7"/>
    </row>
    <row r="2843" spans="3:10" ht="20.25" x14ac:dyDescent="0.25">
      <c r="C2843" s="64"/>
      <c r="G2843" s="7"/>
      <c r="H2843" s="7"/>
      <c r="J2843" s="7"/>
    </row>
    <row r="2844" spans="3:10" ht="20.25" x14ac:dyDescent="0.25">
      <c r="C2844" s="64"/>
      <c r="G2844" s="7"/>
      <c r="H2844" s="7"/>
      <c r="J2844" s="7"/>
    </row>
    <row r="2845" spans="3:10" ht="20.25" x14ac:dyDescent="0.25">
      <c r="C2845" s="64"/>
      <c r="G2845" s="7"/>
      <c r="H2845" s="7"/>
      <c r="J2845" s="7"/>
    </row>
    <row r="2846" spans="3:10" ht="20.25" x14ac:dyDescent="0.25">
      <c r="C2846" s="64"/>
      <c r="G2846" s="7"/>
      <c r="H2846" s="7"/>
      <c r="J2846" s="7"/>
    </row>
    <row r="2847" spans="3:10" ht="20.25" x14ac:dyDescent="0.25">
      <c r="C2847" s="64"/>
      <c r="G2847" s="7"/>
      <c r="H2847" s="7"/>
      <c r="J2847" s="7"/>
    </row>
    <row r="2848" spans="3:10" ht="20.25" x14ac:dyDescent="0.25">
      <c r="C2848" s="64"/>
      <c r="G2848" s="7"/>
      <c r="H2848" s="7"/>
      <c r="J2848" s="7"/>
    </row>
    <row r="2849" spans="3:10" ht="20.25" x14ac:dyDescent="0.25">
      <c r="C2849" s="64"/>
      <c r="G2849" s="7"/>
      <c r="H2849" s="7"/>
      <c r="J2849" s="7"/>
    </row>
    <row r="2850" spans="3:10" ht="20.25" x14ac:dyDescent="0.25">
      <c r="C2850" s="64"/>
      <c r="G2850" s="7"/>
      <c r="H2850" s="7"/>
      <c r="J2850" s="7"/>
    </row>
    <row r="2851" spans="3:10" ht="20.25" x14ac:dyDescent="0.25">
      <c r="C2851" s="64"/>
      <c r="G2851" s="7"/>
      <c r="H2851" s="7"/>
      <c r="J2851" s="7"/>
    </row>
    <row r="2852" spans="3:10" ht="20.25" x14ac:dyDescent="0.25">
      <c r="C2852" s="64"/>
      <c r="G2852" s="7"/>
      <c r="H2852" s="7"/>
      <c r="J2852" s="7"/>
    </row>
    <row r="2853" spans="3:10" ht="20.25" x14ac:dyDescent="0.25">
      <c r="C2853" s="64"/>
      <c r="G2853" s="7"/>
      <c r="H2853" s="7"/>
      <c r="J2853" s="7"/>
    </row>
    <row r="2854" spans="3:10" ht="20.25" x14ac:dyDescent="0.25">
      <c r="C2854" s="64"/>
      <c r="G2854" s="7"/>
      <c r="H2854" s="7"/>
      <c r="J2854" s="7"/>
    </row>
    <row r="2855" spans="3:10" ht="20.25" x14ac:dyDescent="0.25">
      <c r="C2855" s="64"/>
      <c r="G2855" s="7"/>
      <c r="H2855" s="7"/>
      <c r="J2855" s="7"/>
    </row>
    <row r="2856" spans="3:10" ht="20.25" x14ac:dyDescent="0.25">
      <c r="C2856" s="64"/>
      <c r="G2856" s="7"/>
      <c r="H2856" s="7"/>
      <c r="J2856" s="7"/>
    </row>
    <row r="2857" spans="3:10" ht="20.25" x14ac:dyDescent="0.25">
      <c r="C2857" s="64"/>
      <c r="G2857" s="7"/>
      <c r="H2857" s="7"/>
      <c r="J2857" s="7"/>
    </row>
    <row r="2858" spans="3:10" ht="20.25" x14ac:dyDescent="0.25">
      <c r="C2858" s="64"/>
      <c r="G2858" s="7"/>
      <c r="H2858" s="7"/>
      <c r="J2858" s="7"/>
    </row>
    <row r="2859" spans="3:10" ht="20.25" x14ac:dyDescent="0.25">
      <c r="C2859" s="64"/>
      <c r="G2859" s="7"/>
      <c r="H2859" s="7"/>
      <c r="J2859" s="7"/>
    </row>
    <row r="2860" spans="3:10" ht="20.25" x14ac:dyDescent="0.25">
      <c r="C2860" s="64"/>
      <c r="G2860" s="7"/>
      <c r="H2860" s="7"/>
      <c r="J2860" s="7"/>
    </row>
    <row r="2861" spans="3:10" ht="20.25" x14ac:dyDescent="0.25">
      <c r="C2861" s="64"/>
      <c r="G2861" s="7"/>
      <c r="H2861" s="7"/>
      <c r="J2861" s="7"/>
    </row>
    <row r="2862" spans="3:10" ht="20.25" x14ac:dyDescent="0.25">
      <c r="C2862" s="64"/>
      <c r="G2862" s="7"/>
      <c r="H2862" s="7"/>
      <c r="J2862" s="7"/>
    </row>
    <row r="2863" spans="3:10" ht="20.25" x14ac:dyDescent="0.25">
      <c r="C2863" s="64"/>
      <c r="G2863" s="7"/>
      <c r="H2863" s="7"/>
      <c r="J2863" s="7"/>
    </row>
    <row r="2864" spans="3:10" ht="20.25" x14ac:dyDescent="0.25">
      <c r="C2864" s="64"/>
      <c r="G2864" s="7"/>
      <c r="H2864" s="7"/>
      <c r="J2864" s="7"/>
    </row>
    <row r="2865" spans="3:10" ht="20.25" x14ac:dyDescent="0.25">
      <c r="C2865" s="64"/>
      <c r="G2865" s="7"/>
      <c r="H2865" s="7"/>
      <c r="J2865" s="7"/>
    </row>
    <row r="2866" spans="3:10" ht="20.25" x14ac:dyDescent="0.25">
      <c r="C2866" s="64"/>
      <c r="G2866" s="7"/>
      <c r="H2866" s="7"/>
      <c r="J2866" s="7"/>
    </row>
    <row r="2867" spans="3:10" ht="20.25" x14ac:dyDescent="0.25">
      <c r="C2867" s="64"/>
      <c r="G2867" s="7"/>
      <c r="H2867" s="7"/>
      <c r="J2867" s="7"/>
    </row>
    <row r="2868" spans="3:10" ht="20.25" x14ac:dyDescent="0.25">
      <c r="C2868" s="64"/>
      <c r="G2868" s="7"/>
      <c r="H2868" s="7"/>
      <c r="J2868" s="7"/>
    </row>
    <row r="2869" spans="3:10" ht="20.25" x14ac:dyDescent="0.25">
      <c r="C2869" s="64"/>
      <c r="G2869" s="7"/>
      <c r="H2869" s="7"/>
      <c r="J2869" s="7"/>
    </row>
    <row r="2870" spans="3:10" ht="20.25" x14ac:dyDescent="0.25">
      <c r="C2870" s="64"/>
      <c r="G2870" s="7"/>
      <c r="H2870" s="7"/>
      <c r="J2870" s="7"/>
    </row>
    <row r="2871" spans="3:10" ht="20.25" x14ac:dyDescent="0.25">
      <c r="C2871" s="64"/>
      <c r="G2871" s="7"/>
      <c r="H2871" s="7"/>
      <c r="J2871" s="7"/>
    </row>
    <row r="2872" spans="3:10" ht="20.25" x14ac:dyDescent="0.25">
      <c r="C2872" s="64"/>
      <c r="G2872" s="7"/>
      <c r="H2872" s="7"/>
      <c r="J2872" s="7"/>
    </row>
    <row r="2873" spans="3:10" ht="20.25" x14ac:dyDescent="0.25">
      <c r="C2873" s="64"/>
      <c r="G2873" s="7"/>
      <c r="H2873" s="7"/>
      <c r="J2873" s="7"/>
    </row>
    <row r="2874" spans="3:10" ht="20.25" x14ac:dyDescent="0.25">
      <c r="C2874" s="64"/>
      <c r="G2874" s="7"/>
      <c r="H2874" s="7"/>
      <c r="J2874" s="7"/>
    </row>
    <row r="2875" spans="3:10" ht="20.25" x14ac:dyDescent="0.25">
      <c r="C2875" s="64"/>
      <c r="G2875" s="7"/>
      <c r="H2875" s="7"/>
      <c r="J2875" s="7"/>
    </row>
    <row r="2876" spans="3:10" ht="20.25" x14ac:dyDescent="0.25">
      <c r="C2876" s="64"/>
      <c r="G2876" s="7"/>
      <c r="H2876" s="7"/>
      <c r="J2876" s="7"/>
    </row>
    <row r="2877" spans="3:10" ht="20.25" x14ac:dyDescent="0.25">
      <c r="C2877" s="64"/>
      <c r="G2877" s="7"/>
      <c r="H2877" s="7"/>
      <c r="J2877" s="7"/>
    </row>
    <row r="2878" spans="3:10" ht="20.25" x14ac:dyDescent="0.25">
      <c r="C2878" s="64"/>
      <c r="G2878" s="7"/>
      <c r="H2878" s="7"/>
      <c r="J2878" s="7"/>
    </row>
    <row r="2879" spans="3:10" ht="20.25" x14ac:dyDescent="0.25">
      <c r="C2879" s="64"/>
      <c r="G2879" s="7"/>
      <c r="H2879" s="7"/>
      <c r="J2879" s="7"/>
    </row>
    <row r="2880" spans="3:10" ht="20.25" x14ac:dyDescent="0.25">
      <c r="C2880" s="64"/>
      <c r="G2880" s="7"/>
      <c r="H2880" s="7"/>
      <c r="J2880" s="7"/>
    </row>
    <row r="2881" spans="3:10" ht="20.25" x14ac:dyDescent="0.25">
      <c r="C2881" s="64"/>
      <c r="G2881" s="7"/>
      <c r="H2881" s="7"/>
      <c r="J2881" s="7"/>
    </row>
    <row r="2882" spans="3:10" ht="20.25" x14ac:dyDescent="0.25">
      <c r="C2882" s="64"/>
      <c r="G2882" s="7"/>
      <c r="H2882" s="7"/>
      <c r="J2882" s="7"/>
    </row>
    <row r="2883" spans="3:10" ht="20.25" x14ac:dyDescent="0.25">
      <c r="C2883" s="64"/>
      <c r="G2883" s="7"/>
      <c r="H2883" s="7"/>
      <c r="J2883" s="7"/>
    </row>
    <row r="2884" spans="3:10" ht="20.25" x14ac:dyDescent="0.25">
      <c r="C2884" s="64"/>
      <c r="G2884" s="7"/>
      <c r="H2884" s="7"/>
      <c r="J2884" s="7"/>
    </row>
    <row r="2885" spans="3:10" ht="20.25" x14ac:dyDescent="0.25">
      <c r="C2885" s="64"/>
      <c r="G2885" s="7"/>
      <c r="H2885" s="7"/>
      <c r="J2885" s="7"/>
    </row>
    <row r="2886" spans="3:10" ht="20.25" x14ac:dyDescent="0.25">
      <c r="C2886" s="64"/>
      <c r="G2886" s="7"/>
      <c r="H2886" s="7"/>
      <c r="J2886" s="7"/>
    </row>
    <row r="2887" spans="3:10" ht="20.25" x14ac:dyDescent="0.25">
      <c r="C2887" s="64"/>
      <c r="G2887" s="7"/>
      <c r="H2887" s="7"/>
      <c r="J2887" s="7"/>
    </row>
    <row r="2888" spans="3:10" ht="20.25" x14ac:dyDescent="0.25">
      <c r="C2888" s="64"/>
      <c r="G2888" s="7"/>
      <c r="H2888" s="7"/>
      <c r="J2888" s="7"/>
    </row>
    <row r="2889" spans="3:10" ht="20.25" x14ac:dyDescent="0.25">
      <c r="C2889" s="64"/>
      <c r="G2889" s="7"/>
      <c r="H2889" s="7"/>
      <c r="J2889" s="7"/>
    </row>
    <row r="2890" spans="3:10" ht="20.25" x14ac:dyDescent="0.25">
      <c r="C2890" s="64"/>
      <c r="G2890" s="7"/>
      <c r="H2890" s="7"/>
      <c r="J2890" s="7"/>
    </row>
    <row r="2891" spans="3:10" ht="20.25" x14ac:dyDescent="0.25">
      <c r="C2891" s="64"/>
      <c r="G2891" s="7"/>
      <c r="H2891" s="7"/>
      <c r="J2891" s="7"/>
    </row>
    <row r="2892" spans="3:10" ht="20.25" x14ac:dyDescent="0.25">
      <c r="C2892" s="64"/>
      <c r="G2892" s="7"/>
      <c r="H2892" s="7"/>
      <c r="J2892" s="7"/>
    </row>
    <row r="2893" spans="3:10" ht="20.25" x14ac:dyDescent="0.25">
      <c r="C2893" s="64"/>
      <c r="G2893" s="7"/>
      <c r="H2893" s="7"/>
      <c r="J2893" s="7"/>
    </row>
    <row r="2894" spans="3:10" ht="20.25" x14ac:dyDescent="0.25">
      <c r="C2894" s="64"/>
      <c r="G2894" s="7"/>
      <c r="H2894" s="7"/>
      <c r="J2894" s="7"/>
    </row>
    <row r="2895" spans="3:10" ht="20.25" x14ac:dyDescent="0.25">
      <c r="C2895" s="64"/>
      <c r="G2895" s="7"/>
      <c r="H2895" s="7"/>
      <c r="J2895" s="7"/>
    </row>
    <row r="2896" spans="3:10" ht="20.25" x14ac:dyDescent="0.25">
      <c r="C2896" s="64"/>
      <c r="G2896" s="7"/>
      <c r="H2896" s="7"/>
      <c r="J2896" s="7"/>
    </row>
    <row r="2897" spans="3:10" ht="20.25" x14ac:dyDescent="0.25">
      <c r="C2897" s="64"/>
      <c r="G2897" s="7"/>
      <c r="H2897" s="7"/>
      <c r="J2897" s="7"/>
    </row>
    <row r="2898" spans="3:10" ht="20.25" x14ac:dyDescent="0.25">
      <c r="C2898" s="64"/>
      <c r="G2898" s="7"/>
      <c r="H2898" s="7"/>
      <c r="J2898" s="7"/>
    </row>
    <row r="2899" spans="3:10" ht="20.25" x14ac:dyDescent="0.25">
      <c r="C2899" s="64"/>
      <c r="G2899" s="7"/>
      <c r="H2899" s="7"/>
      <c r="J2899" s="7"/>
    </row>
    <row r="2900" spans="3:10" ht="20.25" x14ac:dyDescent="0.25">
      <c r="C2900" s="64"/>
      <c r="G2900" s="7"/>
      <c r="H2900" s="7"/>
      <c r="J2900" s="7"/>
    </row>
    <row r="2901" spans="3:10" ht="20.25" x14ac:dyDescent="0.25">
      <c r="C2901" s="64"/>
      <c r="G2901" s="7"/>
      <c r="H2901" s="7"/>
      <c r="J2901" s="7"/>
    </row>
    <row r="2902" spans="3:10" ht="20.25" x14ac:dyDescent="0.25">
      <c r="C2902" s="64"/>
      <c r="G2902" s="7"/>
      <c r="H2902" s="7"/>
      <c r="J2902" s="7"/>
    </row>
    <row r="2903" spans="3:10" ht="20.25" x14ac:dyDescent="0.25">
      <c r="C2903" s="64"/>
      <c r="G2903" s="7"/>
      <c r="H2903" s="7"/>
      <c r="J2903" s="7"/>
    </row>
    <row r="2904" spans="3:10" ht="20.25" x14ac:dyDescent="0.25">
      <c r="C2904" s="64"/>
      <c r="G2904" s="7"/>
      <c r="H2904" s="7"/>
      <c r="J2904" s="7"/>
    </row>
    <row r="2905" spans="3:10" ht="20.25" x14ac:dyDescent="0.25">
      <c r="C2905" s="64"/>
      <c r="G2905" s="7"/>
      <c r="H2905" s="7"/>
      <c r="J2905" s="7"/>
    </row>
    <row r="2906" spans="3:10" ht="20.25" x14ac:dyDescent="0.25">
      <c r="C2906" s="64"/>
      <c r="G2906" s="7"/>
      <c r="H2906" s="7"/>
      <c r="J2906" s="7"/>
    </row>
    <row r="2907" spans="3:10" ht="20.25" x14ac:dyDescent="0.25">
      <c r="C2907" s="64"/>
      <c r="G2907" s="7"/>
      <c r="H2907" s="7"/>
      <c r="J2907" s="7"/>
    </row>
    <row r="2908" spans="3:10" ht="20.25" x14ac:dyDescent="0.25">
      <c r="C2908" s="64"/>
      <c r="G2908" s="7"/>
      <c r="H2908" s="7"/>
      <c r="J2908" s="7"/>
    </row>
    <row r="2909" spans="3:10" ht="20.25" x14ac:dyDescent="0.25">
      <c r="C2909" s="64"/>
      <c r="G2909" s="7"/>
      <c r="H2909" s="7"/>
      <c r="J2909" s="7"/>
    </row>
    <row r="2910" spans="3:10" ht="20.25" x14ac:dyDescent="0.25">
      <c r="C2910" s="64"/>
      <c r="G2910" s="7"/>
      <c r="H2910" s="7"/>
      <c r="J2910" s="7"/>
    </row>
    <row r="2911" spans="3:10" ht="20.25" x14ac:dyDescent="0.25">
      <c r="C2911" s="64"/>
      <c r="G2911" s="7"/>
      <c r="H2911" s="7"/>
      <c r="J2911" s="7"/>
    </row>
    <row r="2912" spans="3:10" ht="20.25" x14ac:dyDescent="0.25">
      <c r="C2912" s="64"/>
      <c r="G2912" s="7"/>
      <c r="H2912" s="7"/>
      <c r="J2912" s="7"/>
    </row>
    <row r="2913" spans="3:10" ht="20.25" x14ac:dyDescent="0.25">
      <c r="C2913" s="64"/>
      <c r="G2913" s="7"/>
      <c r="H2913" s="7"/>
      <c r="J2913" s="7"/>
    </row>
    <row r="2914" spans="3:10" ht="20.25" x14ac:dyDescent="0.25">
      <c r="C2914" s="64"/>
      <c r="G2914" s="7"/>
      <c r="H2914" s="7"/>
      <c r="J2914" s="7"/>
    </row>
    <row r="2915" spans="3:10" ht="20.25" x14ac:dyDescent="0.25">
      <c r="C2915" s="64"/>
      <c r="G2915" s="7"/>
      <c r="H2915" s="7"/>
      <c r="J2915" s="7"/>
    </row>
    <row r="2916" spans="3:10" ht="20.25" x14ac:dyDescent="0.25">
      <c r="C2916" s="64"/>
      <c r="G2916" s="7"/>
      <c r="H2916" s="7"/>
      <c r="J2916" s="7"/>
    </row>
    <row r="2917" spans="3:10" ht="20.25" x14ac:dyDescent="0.25">
      <c r="C2917" s="64"/>
      <c r="G2917" s="7"/>
      <c r="H2917" s="7"/>
      <c r="J2917" s="7"/>
    </row>
    <row r="2918" spans="3:10" ht="20.25" x14ac:dyDescent="0.25">
      <c r="C2918" s="64"/>
      <c r="G2918" s="7"/>
      <c r="H2918" s="7"/>
      <c r="J2918" s="7"/>
    </row>
    <row r="2919" spans="3:10" ht="20.25" x14ac:dyDescent="0.25">
      <c r="C2919" s="64"/>
      <c r="G2919" s="7"/>
      <c r="H2919" s="7"/>
      <c r="J2919" s="7"/>
    </row>
    <row r="2920" spans="3:10" ht="20.25" x14ac:dyDescent="0.25">
      <c r="C2920" s="64"/>
      <c r="G2920" s="7"/>
      <c r="H2920" s="7"/>
      <c r="J2920" s="7"/>
    </row>
    <row r="2921" spans="3:10" ht="20.25" x14ac:dyDescent="0.25">
      <c r="C2921" s="64"/>
      <c r="G2921" s="7"/>
      <c r="H2921" s="7"/>
      <c r="J2921" s="7"/>
    </row>
    <row r="2922" spans="3:10" ht="20.25" x14ac:dyDescent="0.25">
      <c r="C2922" s="64"/>
      <c r="G2922" s="7"/>
      <c r="H2922" s="7"/>
      <c r="J2922" s="7"/>
    </row>
    <row r="2923" spans="3:10" ht="20.25" x14ac:dyDescent="0.25">
      <c r="C2923" s="64"/>
      <c r="G2923" s="7"/>
      <c r="H2923" s="7"/>
      <c r="J2923" s="7"/>
    </row>
    <row r="2924" spans="3:10" ht="20.25" x14ac:dyDescent="0.25">
      <c r="C2924" s="64"/>
      <c r="G2924" s="7"/>
      <c r="H2924" s="7"/>
      <c r="J2924" s="7"/>
    </row>
    <row r="2925" spans="3:10" ht="20.25" x14ac:dyDescent="0.25">
      <c r="C2925" s="64"/>
      <c r="G2925" s="7"/>
      <c r="H2925" s="7"/>
      <c r="J2925" s="7"/>
    </row>
    <row r="2926" spans="3:10" ht="20.25" x14ac:dyDescent="0.25">
      <c r="C2926" s="64"/>
      <c r="G2926" s="7"/>
      <c r="H2926" s="7"/>
      <c r="J2926" s="7"/>
    </row>
    <row r="2927" spans="3:10" ht="20.25" x14ac:dyDescent="0.25">
      <c r="C2927" s="64"/>
      <c r="G2927" s="7"/>
      <c r="H2927" s="7"/>
      <c r="J2927" s="7"/>
    </row>
    <row r="2928" spans="3:10" ht="20.25" x14ac:dyDescent="0.25">
      <c r="C2928" s="64"/>
      <c r="G2928" s="7"/>
      <c r="H2928" s="7"/>
      <c r="J2928" s="7"/>
    </row>
    <row r="2929" spans="3:10" ht="20.25" x14ac:dyDescent="0.25">
      <c r="C2929" s="64"/>
      <c r="G2929" s="7"/>
      <c r="H2929" s="7"/>
      <c r="J2929" s="7"/>
    </row>
    <row r="2930" spans="3:10" ht="20.25" x14ac:dyDescent="0.25">
      <c r="C2930" s="64"/>
      <c r="G2930" s="7"/>
      <c r="H2930" s="7"/>
      <c r="J2930" s="7"/>
    </row>
    <row r="2931" spans="3:10" ht="20.25" x14ac:dyDescent="0.25">
      <c r="C2931" s="64"/>
      <c r="G2931" s="7"/>
      <c r="H2931" s="7"/>
      <c r="J2931" s="7"/>
    </row>
    <row r="2932" spans="3:10" ht="20.25" x14ac:dyDescent="0.25">
      <c r="C2932" s="64"/>
      <c r="G2932" s="7"/>
      <c r="H2932" s="7"/>
      <c r="J2932" s="7"/>
    </row>
    <row r="2933" spans="3:10" ht="20.25" x14ac:dyDescent="0.25">
      <c r="C2933" s="64"/>
      <c r="G2933" s="7"/>
      <c r="H2933" s="7"/>
      <c r="J2933" s="7"/>
    </row>
    <row r="2934" spans="3:10" ht="20.25" x14ac:dyDescent="0.25">
      <c r="C2934" s="64"/>
      <c r="G2934" s="7"/>
      <c r="H2934" s="7"/>
      <c r="J2934" s="7"/>
    </row>
    <row r="2935" spans="3:10" ht="20.25" x14ac:dyDescent="0.25">
      <c r="C2935" s="64"/>
      <c r="G2935" s="7"/>
      <c r="H2935" s="7"/>
      <c r="J2935" s="7"/>
    </row>
    <row r="2936" spans="3:10" ht="20.25" x14ac:dyDescent="0.25">
      <c r="C2936" s="64"/>
      <c r="G2936" s="7"/>
      <c r="H2936" s="7"/>
      <c r="J2936" s="7"/>
    </row>
    <row r="2937" spans="3:10" ht="20.25" x14ac:dyDescent="0.25">
      <c r="C2937" s="64"/>
      <c r="G2937" s="7"/>
      <c r="H2937" s="7"/>
      <c r="J2937" s="7"/>
    </row>
    <row r="2938" spans="3:10" ht="20.25" x14ac:dyDescent="0.25">
      <c r="C2938" s="64"/>
      <c r="G2938" s="7"/>
      <c r="H2938" s="7"/>
      <c r="J2938" s="7"/>
    </row>
    <row r="2939" spans="3:10" ht="20.25" x14ac:dyDescent="0.25">
      <c r="C2939" s="64"/>
      <c r="G2939" s="7"/>
      <c r="H2939" s="7"/>
      <c r="J2939" s="7"/>
    </row>
    <row r="2940" spans="3:10" ht="20.25" x14ac:dyDescent="0.25">
      <c r="C2940" s="64"/>
      <c r="G2940" s="7"/>
      <c r="H2940" s="7"/>
      <c r="J2940" s="7"/>
    </row>
    <row r="2941" spans="3:10" ht="20.25" x14ac:dyDescent="0.25">
      <c r="C2941" s="64"/>
      <c r="G2941" s="7"/>
      <c r="H2941" s="7"/>
      <c r="J2941" s="7"/>
    </row>
    <row r="2942" spans="3:10" ht="20.25" x14ac:dyDescent="0.25">
      <c r="C2942" s="64"/>
      <c r="G2942" s="7"/>
      <c r="H2942" s="7"/>
      <c r="J2942" s="7"/>
    </row>
    <row r="2943" spans="3:10" ht="20.25" x14ac:dyDescent="0.25">
      <c r="C2943" s="64"/>
      <c r="G2943" s="7"/>
      <c r="H2943" s="7"/>
      <c r="J2943" s="7"/>
    </row>
    <row r="2944" spans="3:10" ht="20.25" x14ac:dyDescent="0.25">
      <c r="C2944" s="64"/>
      <c r="G2944" s="7"/>
      <c r="H2944" s="7"/>
      <c r="J2944" s="7"/>
    </row>
    <row r="2945" spans="3:10" ht="20.25" x14ac:dyDescent="0.25">
      <c r="C2945" s="64"/>
      <c r="G2945" s="7"/>
      <c r="H2945" s="7"/>
      <c r="J2945" s="7"/>
    </row>
    <row r="2946" spans="3:10" ht="20.25" x14ac:dyDescent="0.25">
      <c r="C2946" s="64"/>
      <c r="G2946" s="7"/>
      <c r="H2946" s="7"/>
      <c r="J2946" s="7"/>
    </row>
    <row r="2947" spans="3:10" ht="20.25" x14ac:dyDescent="0.25">
      <c r="C2947" s="64"/>
      <c r="G2947" s="7"/>
      <c r="H2947" s="7"/>
      <c r="J2947" s="7"/>
    </row>
    <row r="2948" spans="3:10" ht="20.25" x14ac:dyDescent="0.25">
      <c r="C2948" s="64"/>
      <c r="G2948" s="7"/>
      <c r="H2948" s="7"/>
      <c r="J2948" s="7"/>
    </row>
    <row r="2949" spans="3:10" ht="20.25" x14ac:dyDescent="0.25">
      <c r="C2949" s="64"/>
      <c r="G2949" s="7"/>
      <c r="H2949" s="7"/>
      <c r="J2949" s="7"/>
    </row>
    <row r="2950" spans="3:10" ht="20.25" x14ac:dyDescent="0.25">
      <c r="C2950" s="64"/>
      <c r="G2950" s="7"/>
      <c r="H2950" s="7"/>
      <c r="J2950" s="7"/>
    </row>
    <row r="2951" spans="3:10" ht="20.25" x14ac:dyDescent="0.25">
      <c r="C2951" s="64"/>
      <c r="G2951" s="7"/>
      <c r="H2951" s="7"/>
      <c r="J2951" s="7"/>
    </row>
    <row r="2952" spans="3:10" ht="20.25" x14ac:dyDescent="0.25">
      <c r="C2952" s="64"/>
      <c r="G2952" s="7"/>
      <c r="H2952" s="7"/>
      <c r="J2952" s="7"/>
    </row>
    <row r="2953" spans="3:10" ht="20.25" x14ac:dyDescent="0.25">
      <c r="C2953" s="64"/>
      <c r="G2953" s="7"/>
      <c r="H2953" s="7"/>
      <c r="J2953" s="7"/>
    </row>
    <row r="2954" spans="3:10" ht="20.25" x14ac:dyDescent="0.25">
      <c r="C2954" s="64"/>
      <c r="G2954" s="7"/>
      <c r="H2954" s="7"/>
      <c r="J2954" s="7"/>
    </row>
    <row r="2955" spans="3:10" ht="20.25" x14ac:dyDescent="0.25">
      <c r="C2955" s="64"/>
      <c r="G2955" s="7"/>
      <c r="H2955" s="7"/>
      <c r="J2955" s="7"/>
    </row>
    <row r="2956" spans="3:10" ht="20.25" x14ac:dyDescent="0.25">
      <c r="C2956" s="64"/>
      <c r="G2956" s="7"/>
      <c r="H2956" s="7"/>
      <c r="J2956" s="7"/>
    </row>
    <row r="2957" spans="3:10" ht="20.25" x14ac:dyDescent="0.25">
      <c r="C2957" s="64"/>
      <c r="G2957" s="7"/>
      <c r="H2957" s="7"/>
      <c r="J2957" s="7"/>
    </row>
    <row r="2958" spans="3:10" ht="20.25" x14ac:dyDescent="0.25">
      <c r="C2958" s="64"/>
      <c r="G2958" s="7"/>
      <c r="H2958" s="7"/>
      <c r="J2958" s="7"/>
    </row>
    <row r="2959" spans="3:10" ht="20.25" x14ac:dyDescent="0.25">
      <c r="C2959" s="64"/>
      <c r="G2959" s="7"/>
      <c r="H2959" s="7"/>
      <c r="J2959" s="7"/>
    </row>
    <row r="2960" spans="3:10" ht="20.25" x14ac:dyDescent="0.25">
      <c r="C2960" s="64"/>
      <c r="G2960" s="7"/>
      <c r="H2960" s="7"/>
      <c r="J2960" s="7"/>
    </row>
    <row r="2961" spans="3:10" ht="20.25" x14ac:dyDescent="0.25">
      <c r="C2961" s="64"/>
      <c r="G2961" s="7"/>
      <c r="H2961" s="7"/>
      <c r="J2961" s="7"/>
    </row>
    <row r="2962" spans="3:10" ht="20.25" x14ac:dyDescent="0.25">
      <c r="C2962" s="64"/>
      <c r="G2962" s="7"/>
      <c r="H2962" s="7"/>
      <c r="J2962" s="7"/>
    </row>
    <row r="2963" spans="3:10" ht="20.25" x14ac:dyDescent="0.25">
      <c r="C2963" s="64"/>
      <c r="G2963" s="7"/>
      <c r="H2963" s="7"/>
      <c r="J2963" s="7"/>
    </row>
    <row r="2964" spans="3:10" ht="20.25" x14ac:dyDescent="0.25">
      <c r="C2964" s="64"/>
      <c r="G2964" s="7"/>
      <c r="H2964" s="7"/>
      <c r="J2964" s="7"/>
    </row>
    <row r="2965" spans="3:10" ht="20.25" x14ac:dyDescent="0.25">
      <c r="C2965" s="64"/>
      <c r="G2965" s="7"/>
      <c r="H2965" s="7"/>
      <c r="J2965" s="7"/>
    </row>
    <row r="2966" spans="3:10" ht="20.25" x14ac:dyDescent="0.25">
      <c r="C2966" s="64"/>
      <c r="G2966" s="7"/>
      <c r="H2966" s="7"/>
      <c r="J2966" s="7"/>
    </row>
    <row r="2967" spans="3:10" ht="20.25" x14ac:dyDescent="0.25">
      <c r="C2967" s="64"/>
      <c r="G2967" s="7"/>
      <c r="H2967" s="7"/>
      <c r="J2967" s="7"/>
    </row>
    <row r="2968" spans="3:10" ht="20.25" x14ac:dyDescent="0.25">
      <c r="C2968" s="64"/>
      <c r="G2968" s="7"/>
      <c r="H2968" s="7"/>
      <c r="J2968" s="7"/>
    </row>
    <row r="2969" spans="3:10" ht="20.25" x14ac:dyDescent="0.25">
      <c r="C2969" s="64"/>
      <c r="G2969" s="7"/>
      <c r="H2969" s="7"/>
      <c r="J2969" s="7"/>
    </row>
    <row r="2970" spans="3:10" ht="20.25" x14ac:dyDescent="0.25">
      <c r="C2970" s="64"/>
      <c r="G2970" s="7"/>
      <c r="H2970" s="7"/>
      <c r="J2970" s="7"/>
    </row>
    <row r="2971" spans="3:10" ht="20.25" x14ac:dyDescent="0.25">
      <c r="C2971" s="64"/>
      <c r="G2971" s="7"/>
      <c r="H2971" s="7"/>
      <c r="J2971" s="7"/>
    </row>
    <row r="2972" spans="3:10" ht="20.25" x14ac:dyDescent="0.25">
      <c r="C2972" s="64"/>
      <c r="G2972" s="7"/>
      <c r="H2972" s="7"/>
      <c r="J2972" s="7"/>
    </row>
    <row r="2973" spans="3:10" ht="20.25" x14ac:dyDescent="0.25">
      <c r="C2973" s="64"/>
      <c r="G2973" s="7"/>
      <c r="H2973" s="7"/>
      <c r="J2973" s="7"/>
    </row>
    <row r="2974" spans="3:10" ht="20.25" x14ac:dyDescent="0.25">
      <c r="C2974" s="64"/>
      <c r="G2974" s="7"/>
      <c r="H2974" s="7"/>
      <c r="J2974" s="7"/>
    </row>
    <row r="2975" spans="3:10" ht="20.25" x14ac:dyDescent="0.25">
      <c r="C2975" s="64"/>
      <c r="G2975" s="7"/>
      <c r="H2975" s="7"/>
      <c r="J2975" s="7"/>
    </row>
    <row r="2976" spans="3:10" ht="20.25" x14ac:dyDescent="0.25">
      <c r="C2976" s="64"/>
      <c r="G2976" s="7"/>
      <c r="H2976" s="7"/>
      <c r="J2976" s="7"/>
    </row>
    <row r="2977" spans="3:10" ht="20.25" x14ac:dyDescent="0.25">
      <c r="C2977" s="64"/>
      <c r="G2977" s="7"/>
      <c r="H2977" s="7"/>
      <c r="J2977" s="7"/>
    </row>
    <row r="2978" spans="3:10" ht="20.25" x14ac:dyDescent="0.25">
      <c r="C2978" s="64"/>
      <c r="G2978" s="7"/>
      <c r="H2978" s="7"/>
      <c r="J2978" s="7"/>
    </row>
    <row r="2979" spans="3:10" ht="20.25" x14ac:dyDescent="0.25">
      <c r="C2979" s="64"/>
      <c r="G2979" s="7"/>
      <c r="H2979" s="7"/>
      <c r="J2979" s="7"/>
    </row>
    <row r="2980" spans="3:10" ht="20.25" x14ac:dyDescent="0.25">
      <c r="C2980" s="64"/>
      <c r="G2980" s="7"/>
      <c r="H2980" s="7"/>
      <c r="J2980" s="7"/>
    </row>
    <row r="2981" spans="3:10" ht="20.25" x14ac:dyDescent="0.25">
      <c r="C2981" s="64"/>
      <c r="G2981" s="7"/>
      <c r="H2981" s="7"/>
      <c r="J2981" s="7"/>
    </row>
    <row r="2982" spans="3:10" ht="20.25" x14ac:dyDescent="0.25">
      <c r="C2982" s="64"/>
      <c r="G2982" s="7"/>
      <c r="H2982" s="7"/>
      <c r="J2982" s="7"/>
    </row>
    <row r="2983" spans="3:10" ht="20.25" x14ac:dyDescent="0.25">
      <c r="C2983" s="64"/>
      <c r="G2983" s="7"/>
      <c r="H2983" s="7"/>
      <c r="J2983" s="7"/>
    </row>
    <row r="2984" spans="3:10" ht="20.25" x14ac:dyDescent="0.25">
      <c r="C2984" s="64"/>
      <c r="G2984" s="7"/>
      <c r="H2984" s="7"/>
      <c r="J2984" s="7"/>
    </row>
    <row r="2985" spans="3:10" ht="20.25" x14ac:dyDescent="0.25">
      <c r="C2985" s="64"/>
      <c r="G2985" s="7"/>
      <c r="H2985" s="7"/>
      <c r="J2985" s="7"/>
    </row>
    <row r="2986" spans="3:10" ht="20.25" x14ac:dyDescent="0.25">
      <c r="C2986" s="64"/>
      <c r="G2986" s="7"/>
      <c r="H2986" s="7"/>
      <c r="J2986" s="7"/>
    </row>
    <row r="2987" spans="3:10" ht="20.25" x14ac:dyDescent="0.25">
      <c r="C2987" s="64"/>
      <c r="G2987" s="7"/>
      <c r="H2987" s="7"/>
      <c r="J2987" s="7"/>
    </row>
    <row r="2988" spans="3:10" ht="20.25" x14ac:dyDescent="0.25">
      <c r="C2988" s="64"/>
      <c r="G2988" s="7"/>
      <c r="H2988" s="7"/>
      <c r="J2988" s="7"/>
    </row>
    <row r="2989" spans="3:10" ht="20.25" x14ac:dyDescent="0.25">
      <c r="C2989" s="64"/>
      <c r="G2989" s="7"/>
      <c r="H2989" s="7"/>
      <c r="J2989" s="7"/>
    </row>
    <row r="2990" spans="3:10" ht="20.25" x14ac:dyDescent="0.25">
      <c r="C2990" s="64"/>
      <c r="G2990" s="7"/>
      <c r="H2990" s="7"/>
      <c r="J2990" s="7"/>
    </row>
    <row r="2991" spans="3:10" ht="20.25" x14ac:dyDescent="0.25">
      <c r="C2991" s="64"/>
      <c r="G2991" s="7"/>
      <c r="H2991" s="7"/>
      <c r="J2991" s="7"/>
    </row>
    <row r="2992" spans="3:10" ht="20.25" x14ac:dyDescent="0.25">
      <c r="C2992" s="64"/>
      <c r="G2992" s="7"/>
      <c r="H2992" s="7"/>
      <c r="J2992" s="7"/>
    </row>
    <row r="2993" spans="3:10" ht="20.25" x14ac:dyDescent="0.25">
      <c r="C2993" s="64"/>
      <c r="G2993" s="7"/>
      <c r="H2993" s="7"/>
      <c r="J2993" s="7"/>
    </row>
    <row r="2994" spans="3:10" ht="20.25" x14ac:dyDescent="0.25">
      <c r="C2994" s="64"/>
      <c r="G2994" s="7"/>
      <c r="H2994" s="7"/>
      <c r="J2994" s="7"/>
    </row>
    <row r="2995" spans="3:10" ht="20.25" x14ac:dyDescent="0.25">
      <c r="C2995" s="64"/>
      <c r="G2995" s="7"/>
      <c r="H2995" s="7"/>
      <c r="J2995" s="7"/>
    </row>
    <row r="2996" spans="3:10" ht="20.25" x14ac:dyDescent="0.25">
      <c r="C2996" s="64"/>
      <c r="G2996" s="7"/>
      <c r="H2996" s="7"/>
      <c r="J2996" s="7"/>
    </row>
    <row r="2997" spans="3:10" ht="20.25" x14ac:dyDescent="0.25">
      <c r="C2997" s="64"/>
      <c r="G2997" s="7"/>
      <c r="H2997" s="7"/>
      <c r="J2997" s="7"/>
    </row>
    <row r="2998" spans="3:10" ht="20.25" x14ac:dyDescent="0.25">
      <c r="C2998" s="64"/>
      <c r="G2998" s="7"/>
      <c r="H2998" s="7"/>
      <c r="J2998" s="7"/>
    </row>
    <row r="2999" spans="3:10" ht="20.25" x14ac:dyDescent="0.25">
      <c r="C2999" s="64"/>
      <c r="G2999" s="7"/>
      <c r="H2999" s="7"/>
      <c r="J2999" s="7"/>
    </row>
    <row r="3000" spans="3:10" ht="20.25" x14ac:dyDescent="0.25">
      <c r="C3000" s="64"/>
      <c r="G3000" s="7"/>
      <c r="H3000" s="7"/>
      <c r="J3000" s="7"/>
    </row>
    <row r="3001" spans="3:10" ht="20.25" x14ac:dyDescent="0.25">
      <c r="C3001" s="64"/>
      <c r="G3001" s="7"/>
      <c r="H3001" s="7"/>
      <c r="J3001" s="7"/>
    </row>
    <row r="3002" spans="3:10" ht="20.25" x14ac:dyDescent="0.25">
      <c r="C3002" s="64"/>
      <c r="G3002" s="7"/>
      <c r="H3002" s="7"/>
      <c r="J3002" s="7"/>
    </row>
    <row r="3003" spans="3:10" ht="20.25" x14ac:dyDescent="0.25">
      <c r="C3003" s="64"/>
      <c r="G3003" s="7"/>
      <c r="H3003" s="7"/>
      <c r="J3003" s="7"/>
    </row>
    <row r="3004" spans="3:10" ht="20.25" x14ac:dyDescent="0.25">
      <c r="C3004" s="64"/>
      <c r="G3004" s="7"/>
      <c r="H3004" s="7"/>
      <c r="J3004" s="7"/>
    </row>
    <row r="3005" spans="3:10" ht="20.25" x14ac:dyDescent="0.25">
      <c r="C3005" s="64"/>
      <c r="G3005" s="7"/>
      <c r="H3005" s="7"/>
      <c r="J3005" s="7"/>
    </row>
    <row r="3006" spans="3:10" ht="20.25" x14ac:dyDescent="0.25">
      <c r="C3006" s="64"/>
      <c r="G3006" s="7"/>
      <c r="H3006" s="7"/>
      <c r="J3006" s="7"/>
    </row>
    <row r="3007" spans="3:10" ht="20.25" x14ac:dyDescent="0.25">
      <c r="C3007" s="64"/>
      <c r="G3007" s="7"/>
      <c r="H3007" s="7"/>
      <c r="J3007" s="7"/>
    </row>
    <row r="3008" spans="3:10" ht="20.25" x14ac:dyDescent="0.25">
      <c r="C3008" s="64"/>
      <c r="G3008" s="7"/>
      <c r="H3008" s="7"/>
      <c r="J3008" s="7"/>
    </row>
    <row r="3009" spans="3:10" ht="20.25" x14ac:dyDescent="0.25">
      <c r="C3009" s="64"/>
      <c r="G3009" s="7"/>
      <c r="H3009" s="7"/>
      <c r="J3009" s="7"/>
    </row>
    <row r="3010" spans="3:10" ht="20.25" x14ac:dyDescent="0.25">
      <c r="C3010" s="64"/>
      <c r="G3010" s="7"/>
      <c r="H3010" s="7"/>
      <c r="J3010" s="7"/>
    </row>
    <row r="3011" spans="3:10" ht="20.25" x14ac:dyDescent="0.25">
      <c r="C3011" s="64"/>
      <c r="G3011" s="7"/>
      <c r="H3011" s="7"/>
      <c r="J3011" s="7"/>
    </row>
    <row r="3012" spans="3:10" ht="20.25" x14ac:dyDescent="0.25">
      <c r="C3012" s="64"/>
      <c r="G3012" s="7"/>
      <c r="H3012" s="7"/>
      <c r="J3012" s="7"/>
    </row>
    <row r="3013" spans="3:10" ht="20.25" x14ac:dyDescent="0.25">
      <c r="C3013" s="64"/>
      <c r="G3013" s="7"/>
      <c r="H3013" s="7"/>
      <c r="J3013" s="7"/>
    </row>
    <row r="3014" spans="3:10" ht="20.25" x14ac:dyDescent="0.25">
      <c r="C3014" s="64"/>
      <c r="G3014" s="7"/>
      <c r="H3014" s="7"/>
      <c r="J3014" s="7"/>
    </row>
    <row r="3015" spans="3:10" ht="20.25" x14ac:dyDescent="0.25">
      <c r="C3015" s="64"/>
      <c r="G3015" s="7"/>
      <c r="H3015" s="7"/>
      <c r="J3015" s="7"/>
    </row>
    <row r="3016" spans="3:10" ht="20.25" x14ac:dyDescent="0.25">
      <c r="C3016" s="64"/>
      <c r="G3016" s="7"/>
      <c r="H3016" s="7"/>
      <c r="J3016" s="7"/>
    </row>
    <row r="3017" spans="3:10" ht="20.25" x14ac:dyDescent="0.25">
      <c r="C3017" s="64"/>
      <c r="G3017" s="7"/>
      <c r="H3017" s="7"/>
      <c r="J3017" s="7"/>
    </row>
    <row r="3018" spans="3:10" ht="20.25" x14ac:dyDescent="0.25">
      <c r="C3018" s="64"/>
      <c r="G3018" s="7"/>
      <c r="H3018" s="7"/>
      <c r="J3018" s="7"/>
    </row>
    <row r="3019" spans="3:10" ht="20.25" x14ac:dyDescent="0.25">
      <c r="C3019" s="64"/>
      <c r="G3019" s="7"/>
      <c r="H3019" s="7"/>
      <c r="J3019" s="7"/>
    </row>
    <row r="3020" spans="3:10" ht="20.25" x14ac:dyDescent="0.25">
      <c r="C3020" s="64"/>
      <c r="G3020" s="7"/>
      <c r="H3020" s="7"/>
      <c r="J3020" s="7"/>
    </row>
    <row r="3021" spans="3:10" ht="20.25" x14ac:dyDescent="0.25">
      <c r="C3021" s="64"/>
      <c r="G3021" s="7"/>
      <c r="H3021" s="7"/>
      <c r="J3021" s="7"/>
    </row>
    <row r="3022" spans="3:10" ht="20.25" x14ac:dyDescent="0.25">
      <c r="C3022" s="64"/>
      <c r="G3022" s="7"/>
      <c r="H3022" s="7"/>
      <c r="J3022" s="7"/>
    </row>
    <row r="3023" spans="3:10" ht="20.25" x14ac:dyDescent="0.25">
      <c r="C3023" s="64"/>
      <c r="G3023" s="7"/>
      <c r="H3023" s="7"/>
      <c r="J3023" s="7"/>
    </row>
    <row r="3024" spans="3:10" ht="20.25" x14ac:dyDescent="0.25">
      <c r="C3024" s="64"/>
      <c r="G3024" s="7"/>
      <c r="H3024" s="7"/>
      <c r="J3024" s="7"/>
    </row>
    <row r="3025" spans="3:10" ht="20.25" x14ac:dyDescent="0.25">
      <c r="C3025" s="64"/>
      <c r="G3025" s="7"/>
      <c r="H3025" s="7"/>
      <c r="J3025" s="7"/>
    </row>
    <row r="3026" spans="3:10" ht="20.25" x14ac:dyDescent="0.25">
      <c r="C3026" s="64"/>
      <c r="G3026" s="7"/>
      <c r="H3026" s="7"/>
      <c r="J3026" s="7"/>
    </row>
    <row r="3027" spans="3:10" ht="20.25" x14ac:dyDescent="0.25">
      <c r="C3027" s="64"/>
      <c r="G3027" s="7"/>
      <c r="H3027" s="7"/>
      <c r="J3027" s="7"/>
    </row>
    <row r="3028" spans="3:10" ht="20.25" x14ac:dyDescent="0.25">
      <c r="C3028" s="64"/>
      <c r="G3028" s="7"/>
      <c r="H3028" s="7"/>
      <c r="J3028" s="7"/>
    </row>
    <row r="3029" spans="3:10" ht="20.25" x14ac:dyDescent="0.25">
      <c r="C3029" s="64"/>
      <c r="G3029" s="7"/>
      <c r="H3029" s="7"/>
      <c r="J3029" s="7"/>
    </row>
    <row r="3030" spans="3:10" ht="20.25" x14ac:dyDescent="0.25">
      <c r="C3030" s="64"/>
      <c r="G3030" s="7"/>
      <c r="H3030" s="7"/>
      <c r="J3030" s="7"/>
    </row>
    <row r="3031" spans="3:10" ht="20.25" x14ac:dyDescent="0.25">
      <c r="C3031" s="64"/>
      <c r="G3031" s="7"/>
      <c r="H3031" s="7"/>
      <c r="J3031" s="7"/>
    </row>
    <row r="3032" spans="3:10" ht="20.25" x14ac:dyDescent="0.25">
      <c r="C3032" s="64"/>
      <c r="G3032" s="7"/>
      <c r="H3032" s="7"/>
      <c r="J3032" s="7"/>
    </row>
    <row r="3033" spans="3:10" ht="20.25" x14ac:dyDescent="0.25">
      <c r="C3033" s="64"/>
      <c r="G3033" s="7"/>
      <c r="H3033" s="7"/>
      <c r="J3033" s="7"/>
    </row>
    <row r="3034" spans="3:10" ht="20.25" x14ac:dyDescent="0.25">
      <c r="C3034" s="64"/>
      <c r="G3034" s="7"/>
      <c r="H3034" s="7"/>
      <c r="J3034" s="7"/>
    </row>
    <row r="3035" spans="3:10" ht="20.25" x14ac:dyDescent="0.25">
      <c r="C3035" s="64"/>
      <c r="G3035" s="7"/>
      <c r="H3035" s="7"/>
      <c r="J3035" s="7"/>
    </row>
    <row r="3036" spans="3:10" ht="20.25" x14ac:dyDescent="0.25">
      <c r="C3036" s="64"/>
      <c r="G3036" s="7"/>
      <c r="H3036" s="7"/>
      <c r="J3036" s="7"/>
    </row>
    <row r="3037" spans="3:10" ht="20.25" x14ac:dyDescent="0.25">
      <c r="C3037" s="64"/>
      <c r="G3037" s="7"/>
      <c r="H3037" s="7"/>
      <c r="J3037" s="7"/>
    </row>
    <row r="3038" spans="3:10" ht="20.25" x14ac:dyDescent="0.25">
      <c r="C3038" s="64"/>
      <c r="G3038" s="7"/>
      <c r="H3038" s="7"/>
      <c r="J3038" s="7"/>
    </row>
    <row r="3039" spans="3:10" ht="20.25" x14ac:dyDescent="0.25">
      <c r="C3039" s="64"/>
      <c r="G3039" s="7"/>
      <c r="H3039" s="7"/>
      <c r="J3039" s="7"/>
    </row>
    <row r="3040" spans="3:10" ht="20.25" x14ac:dyDescent="0.25">
      <c r="C3040" s="64"/>
      <c r="G3040" s="7"/>
      <c r="H3040" s="7"/>
      <c r="J3040" s="7"/>
    </row>
    <row r="3041" spans="3:10" ht="20.25" x14ac:dyDescent="0.25">
      <c r="C3041" s="64"/>
      <c r="G3041" s="7"/>
      <c r="H3041" s="7"/>
      <c r="J3041" s="7"/>
    </row>
    <row r="3042" spans="3:10" ht="20.25" x14ac:dyDescent="0.25">
      <c r="C3042" s="64"/>
      <c r="G3042" s="7"/>
      <c r="H3042" s="7"/>
      <c r="J3042" s="7"/>
    </row>
    <row r="3043" spans="3:10" ht="20.25" x14ac:dyDescent="0.25">
      <c r="C3043" s="64"/>
      <c r="G3043" s="7"/>
      <c r="H3043" s="7"/>
      <c r="J3043" s="7"/>
    </row>
    <row r="3044" spans="3:10" ht="20.25" x14ac:dyDescent="0.25">
      <c r="C3044" s="64"/>
      <c r="G3044" s="7"/>
      <c r="H3044" s="7"/>
      <c r="J3044" s="7"/>
    </row>
    <row r="3045" spans="3:10" ht="20.25" x14ac:dyDescent="0.25">
      <c r="C3045" s="64"/>
      <c r="G3045" s="7"/>
      <c r="H3045" s="7"/>
      <c r="J3045" s="7"/>
    </row>
    <row r="3046" spans="3:10" ht="20.25" x14ac:dyDescent="0.25">
      <c r="C3046" s="64"/>
      <c r="G3046" s="7"/>
      <c r="H3046" s="7"/>
      <c r="J3046" s="7"/>
    </row>
    <row r="3047" spans="3:10" ht="20.25" x14ac:dyDescent="0.25">
      <c r="C3047" s="64"/>
      <c r="G3047" s="7"/>
      <c r="H3047" s="7"/>
      <c r="J3047" s="7"/>
    </row>
    <row r="3048" spans="3:10" ht="20.25" x14ac:dyDescent="0.25">
      <c r="C3048" s="64"/>
      <c r="G3048" s="7"/>
      <c r="H3048" s="7"/>
      <c r="J3048" s="7"/>
    </row>
    <row r="3049" spans="3:10" ht="20.25" x14ac:dyDescent="0.25">
      <c r="C3049" s="64"/>
      <c r="G3049" s="7"/>
      <c r="H3049" s="7"/>
      <c r="J3049" s="7"/>
    </row>
    <row r="3050" spans="3:10" ht="20.25" x14ac:dyDescent="0.25">
      <c r="C3050" s="64"/>
      <c r="G3050" s="7"/>
      <c r="H3050" s="7"/>
      <c r="J3050" s="7"/>
    </row>
    <row r="3051" spans="3:10" ht="20.25" x14ac:dyDescent="0.25">
      <c r="C3051" s="64"/>
      <c r="G3051" s="7"/>
      <c r="H3051" s="7"/>
      <c r="J3051" s="7"/>
    </row>
    <row r="3052" spans="3:10" ht="20.25" x14ac:dyDescent="0.25">
      <c r="C3052" s="64"/>
      <c r="G3052" s="7"/>
      <c r="H3052" s="7"/>
      <c r="J3052" s="7"/>
    </row>
    <row r="3053" spans="3:10" ht="20.25" x14ac:dyDescent="0.25">
      <c r="C3053" s="64"/>
      <c r="G3053" s="7"/>
      <c r="H3053" s="7"/>
      <c r="J3053" s="7"/>
    </row>
    <row r="3054" spans="3:10" ht="20.25" x14ac:dyDescent="0.25">
      <c r="C3054" s="64"/>
      <c r="G3054" s="7"/>
      <c r="H3054" s="7"/>
      <c r="J3054" s="7"/>
    </row>
    <row r="3055" spans="3:10" ht="20.25" x14ac:dyDescent="0.25">
      <c r="C3055" s="64"/>
      <c r="G3055" s="7"/>
      <c r="H3055" s="7"/>
      <c r="J3055" s="7"/>
    </row>
    <row r="3056" spans="3:10" ht="20.25" x14ac:dyDescent="0.25">
      <c r="C3056" s="64"/>
      <c r="G3056" s="7"/>
      <c r="H3056" s="7"/>
      <c r="J3056" s="7"/>
    </row>
    <row r="3057" spans="3:10" ht="20.25" x14ac:dyDescent="0.25">
      <c r="C3057" s="64"/>
      <c r="G3057" s="7"/>
      <c r="H3057" s="7"/>
      <c r="J3057" s="7"/>
    </row>
    <row r="3058" spans="3:10" ht="20.25" x14ac:dyDescent="0.25">
      <c r="C3058" s="64"/>
      <c r="G3058" s="7"/>
      <c r="H3058" s="7"/>
      <c r="J3058" s="7"/>
    </row>
    <row r="3059" spans="3:10" ht="20.25" x14ac:dyDescent="0.25">
      <c r="C3059" s="64"/>
      <c r="G3059" s="7"/>
      <c r="H3059" s="7"/>
      <c r="J3059" s="7"/>
    </row>
    <row r="3060" spans="3:10" ht="20.25" x14ac:dyDescent="0.25">
      <c r="C3060" s="64"/>
      <c r="G3060" s="7"/>
      <c r="H3060" s="7"/>
      <c r="J3060" s="7"/>
    </row>
    <row r="3061" spans="3:10" ht="20.25" x14ac:dyDescent="0.25">
      <c r="C3061" s="64"/>
      <c r="G3061" s="7"/>
      <c r="H3061" s="7"/>
      <c r="J3061" s="7"/>
    </row>
    <row r="3062" spans="3:10" ht="20.25" x14ac:dyDescent="0.25">
      <c r="C3062" s="64"/>
      <c r="G3062" s="7"/>
      <c r="H3062" s="7"/>
      <c r="J3062" s="7"/>
    </row>
    <row r="3063" spans="3:10" ht="20.25" x14ac:dyDescent="0.25">
      <c r="C3063" s="64"/>
      <c r="G3063" s="7"/>
      <c r="H3063" s="7"/>
      <c r="J3063" s="7"/>
    </row>
  </sheetData>
  <sheetProtection formatRows="0" insertColumns="0" insertRows="0"/>
  <mergeCells count="264">
    <mergeCell ref="C50:C52"/>
    <mergeCell ref="D50:G50"/>
    <mergeCell ref="D51:G51"/>
    <mergeCell ref="D52:G52"/>
    <mergeCell ref="E54:F55"/>
    <mergeCell ref="G54:G55"/>
    <mergeCell ref="B22:C22"/>
    <mergeCell ref="B23:C23"/>
    <mergeCell ref="D35:E35"/>
    <mergeCell ref="B46:H46"/>
    <mergeCell ref="B47:G47"/>
    <mergeCell ref="B17:C17"/>
    <mergeCell ref="B18:C18"/>
    <mergeCell ref="B19:C19"/>
    <mergeCell ref="B20:C20"/>
    <mergeCell ref="B21:C21"/>
    <mergeCell ref="B1:H1"/>
    <mergeCell ref="C5:C7"/>
    <mergeCell ref="D6:G6"/>
    <mergeCell ref="D7:G7"/>
    <mergeCell ref="D36:E36"/>
    <mergeCell ref="B25:C25"/>
    <mergeCell ref="B26:C26"/>
    <mergeCell ref="B2:G2"/>
    <mergeCell ref="B24:C24"/>
    <mergeCell ref="G9:G10"/>
    <mergeCell ref="E16:F16"/>
    <mergeCell ref="D5:G5"/>
    <mergeCell ref="E9:F10"/>
    <mergeCell ref="H17:H26"/>
    <mergeCell ref="C29:C32"/>
    <mergeCell ref="B16:C16"/>
    <mergeCell ref="C95:C97"/>
    <mergeCell ref="D95:G95"/>
    <mergeCell ref="D96:G96"/>
    <mergeCell ref="D97:G97"/>
    <mergeCell ref="E99:F100"/>
    <mergeCell ref="G99:G100"/>
    <mergeCell ref="C74:C77"/>
    <mergeCell ref="D80:E80"/>
    <mergeCell ref="D81:E81"/>
    <mergeCell ref="B91:H91"/>
    <mergeCell ref="B92:G92"/>
    <mergeCell ref="B61:C61"/>
    <mergeCell ref="E61:F61"/>
    <mergeCell ref="B62:C62"/>
    <mergeCell ref="H62:H71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C140:C142"/>
    <mergeCell ref="D140:G140"/>
    <mergeCell ref="D141:G141"/>
    <mergeCell ref="D142:G142"/>
    <mergeCell ref="E144:F145"/>
    <mergeCell ref="G144:G145"/>
    <mergeCell ref="C119:C122"/>
    <mergeCell ref="D125:E125"/>
    <mergeCell ref="D126:E126"/>
    <mergeCell ref="B136:H136"/>
    <mergeCell ref="B137:G137"/>
    <mergeCell ref="B106:C106"/>
    <mergeCell ref="E106:F106"/>
    <mergeCell ref="B107:C107"/>
    <mergeCell ref="H107:H116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C185:C187"/>
    <mergeCell ref="D185:G185"/>
    <mergeCell ref="D186:G186"/>
    <mergeCell ref="D187:G187"/>
    <mergeCell ref="E189:F190"/>
    <mergeCell ref="G189:G190"/>
    <mergeCell ref="C164:C167"/>
    <mergeCell ref="D170:E170"/>
    <mergeCell ref="D171:E171"/>
    <mergeCell ref="B181:H181"/>
    <mergeCell ref="B182:G182"/>
    <mergeCell ref="B151:C151"/>
    <mergeCell ref="E151:F151"/>
    <mergeCell ref="B152:C152"/>
    <mergeCell ref="H152:H161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C230:C232"/>
    <mergeCell ref="D230:G230"/>
    <mergeCell ref="D231:G231"/>
    <mergeCell ref="D232:G232"/>
    <mergeCell ref="E234:F235"/>
    <mergeCell ref="G234:G235"/>
    <mergeCell ref="C209:C212"/>
    <mergeCell ref="D215:E215"/>
    <mergeCell ref="D216:E216"/>
    <mergeCell ref="B226:H226"/>
    <mergeCell ref="B227:G227"/>
    <mergeCell ref="B196:C196"/>
    <mergeCell ref="E196:F196"/>
    <mergeCell ref="B197:C197"/>
    <mergeCell ref="H197:H206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C275:C277"/>
    <mergeCell ref="D275:G275"/>
    <mergeCell ref="D276:G276"/>
    <mergeCell ref="D277:G277"/>
    <mergeCell ref="E279:F280"/>
    <mergeCell ref="G279:G280"/>
    <mergeCell ref="C254:C257"/>
    <mergeCell ref="D260:E260"/>
    <mergeCell ref="D261:E261"/>
    <mergeCell ref="B271:H271"/>
    <mergeCell ref="B272:G272"/>
    <mergeCell ref="B241:C241"/>
    <mergeCell ref="E241:F241"/>
    <mergeCell ref="B242:C242"/>
    <mergeCell ref="H242:H251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C320:C322"/>
    <mergeCell ref="D320:G320"/>
    <mergeCell ref="D321:G321"/>
    <mergeCell ref="D322:G322"/>
    <mergeCell ref="E324:F325"/>
    <mergeCell ref="G324:G325"/>
    <mergeCell ref="C299:C302"/>
    <mergeCell ref="D305:E305"/>
    <mergeCell ref="D306:E306"/>
    <mergeCell ref="B316:H316"/>
    <mergeCell ref="B317:G317"/>
    <mergeCell ref="B286:C286"/>
    <mergeCell ref="E286:F286"/>
    <mergeCell ref="B287:C287"/>
    <mergeCell ref="H287:H296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C365:C367"/>
    <mergeCell ref="D365:G365"/>
    <mergeCell ref="D366:G366"/>
    <mergeCell ref="D367:G367"/>
    <mergeCell ref="E369:F370"/>
    <mergeCell ref="G369:G370"/>
    <mergeCell ref="C344:C347"/>
    <mergeCell ref="D350:E350"/>
    <mergeCell ref="D351:E351"/>
    <mergeCell ref="B361:H361"/>
    <mergeCell ref="B362:G362"/>
    <mergeCell ref="B331:C331"/>
    <mergeCell ref="E331:F331"/>
    <mergeCell ref="B332:C332"/>
    <mergeCell ref="H332:H341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C410:C412"/>
    <mergeCell ref="D410:G410"/>
    <mergeCell ref="D411:G411"/>
    <mergeCell ref="D412:G412"/>
    <mergeCell ref="E414:F415"/>
    <mergeCell ref="G414:G415"/>
    <mergeCell ref="C389:C392"/>
    <mergeCell ref="D395:E395"/>
    <mergeCell ref="D396:E396"/>
    <mergeCell ref="B406:H406"/>
    <mergeCell ref="B407:G407"/>
    <mergeCell ref="B376:C376"/>
    <mergeCell ref="E376:F376"/>
    <mergeCell ref="B377:C377"/>
    <mergeCell ref="H377:H386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C455:C457"/>
    <mergeCell ref="D455:G455"/>
    <mergeCell ref="D456:G456"/>
    <mergeCell ref="D457:G457"/>
    <mergeCell ref="E459:F460"/>
    <mergeCell ref="G459:G460"/>
    <mergeCell ref="C434:C437"/>
    <mergeCell ref="D440:E440"/>
    <mergeCell ref="D441:E441"/>
    <mergeCell ref="B451:H451"/>
    <mergeCell ref="B452:G452"/>
    <mergeCell ref="B421:C421"/>
    <mergeCell ref="E421:F421"/>
    <mergeCell ref="B422:C422"/>
    <mergeCell ref="H422:H431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C479:C482"/>
    <mergeCell ref="D485:E485"/>
    <mergeCell ref="D486:E486"/>
    <mergeCell ref="B466:C466"/>
    <mergeCell ref="E466:F466"/>
    <mergeCell ref="B467:C467"/>
    <mergeCell ref="H467:H476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</mergeCells>
  <dataValidations count="1">
    <dataValidation type="list" allowBlank="1" showInputMessage="1" showErrorMessage="1" sqref="D14 D59 D104 D149 D194 D239 D284 D329 D374 D419 D464">
      <formula1>способ_рубки</formula1>
    </dataValidation>
  </dataValidations>
  <pageMargins left="0.25" right="0.25" top="0.54166666666666663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стоимости по Методике</vt:lpstr>
      <vt:lpstr>'Расчет стоимости по Методике'!Область_печати</vt:lpstr>
      <vt:lpstr>способ_рубки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Гельшат Р. Салихова</cp:lastModifiedBy>
  <cp:lastPrinted>2016-07-26T06:39:25Z</cp:lastPrinted>
  <dcterms:created xsi:type="dcterms:W3CDTF">2016-01-18T14:22:10Z</dcterms:created>
  <dcterms:modified xsi:type="dcterms:W3CDTF">2018-02-21T12:02:11Z</dcterms:modified>
</cp:coreProperties>
</file>